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autoCompressPictures="0"/>
  <mc:AlternateContent xmlns:mc="http://schemas.openxmlformats.org/markup-compatibility/2006">
    <mc:Choice Requires="x15">
      <x15ac:absPath xmlns:x15ac="http://schemas.microsoft.com/office/spreadsheetml/2010/11/ac" url="D:\=== 启迪科技学院\===工作开展\=== 新专业申报\=== 成信大2019年新专业申报文档\网络空间安全专业_人才培养方案（备案专业）\"/>
    </mc:Choice>
  </mc:AlternateContent>
  <xr:revisionPtr revIDLastSave="0" documentId="13_ncr:1_{DA08D2E1-5227-447A-A6F4-5710FC0205C2}" xr6:coauthVersionLast="43" xr6:coauthVersionMax="43" xr10:uidLastSave="{00000000-0000-0000-0000-000000000000}"/>
  <bookViews>
    <workbookView xWindow="-110" yWindow="-110" windowWidth="19420" windowHeight="11660" xr2:uid="{00000000-000D-0000-FFFF-FFFF00000000}"/>
  </bookViews>
  <sheets>
    <sheet name="课程设置与教学进程计划表" sheetId="1" r:id="rId1"/>
  </sheets>
  <definedNames>
    <definedName name="_xlnm._FilterDatabase" localSheetId="0" hidden="1">课程设置与教学进程计划表!$A$4:$P$95</definedName>
    <definedName name="_xlnm.Print_Area" localSheetId="0">课程设置与教学进程计划表!$A$1:$P$96</definedName>
    <definedName name="_xlnm.Print_Titles" localSheetId="0">课程设置与教学进程计划表!$3:$5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4" i="1" l="1"/>
  <c r="G60" i="1" l="1"/>
  <c r="G61" i="1" s="1"/>
  <c r="G43" i="1" l="1"/>
  <c r="N94" i="1"/>
  <c r="M94" i="1"/>
  <c r="L94" i="1"/>
  <c r="K94" i="1"/>
  <c r="J94" i="1"/>
  <c r="G95" i="1" l="1"/>
</calcChain>
</file>

<file path=xl/sharedStrings.xml><?xml version="1.0" encoding="utf-8"?>
<sst xmlns="http://schemas.openxmlformats.org/spreadsheetml/2006/main" count="484" uniqueCount="308">
  <si>
    <t>考核方式</t>
  </si>
  <si>
    <t>MA001A</t>
  </si>
  <si>
    <t>Thought morals tutelage and legal foundation</t>
  </si>
  <si>
    <t>MA002A</t>
  </si>
  <si>
    <t>Outline of Chinese Modern History</t>
  </si>
  <si>
    <t>MA003A</t>
  </si>
  <si>
    <t>Basic Principles of Marxism</t>
  </si>
  <si>
    <t>MA004A</t>
  </si>
  <si>
    <t>Introduction to Mao Zedong Thought and Theory of Socialism With Chinese Characteristics 1</t>
  </si>
  <si>
    <t>MA005A</t>
  </si>
  <si>
    <t>Introduction to Mao Zedong Thought and Theory of Socialism With Chinese Characteristics  2</t>
  </si>
  <si>
    <t>MA006A</t>
  </si>
  <si>
    <t>Situation &amp; Policy 1</t>
  </si>
  <si>
    <t>MA007A</t>
  </si>
  <si>
    <t>Situation &amp; Policy 2</t>
  </si>
  <si>
    <t>MA008A</t>
  </si>
  <si>
    <t>Situation &amp; Policy 3</t>
  </si>
  <si>
    <t>MA009A</t>
  </si>
  <si>
    <t>Situation &amp; Policy 4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</si>
  <si>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1</t>
    </r>
  </si>
  <si>
    <t>College English 1</t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</si>
  <si>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</si>
  <si>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2</t>
    </r>
  </si>
  <si>
    <t>College English 2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</si>
  <si>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3</t>
    </r>
  </si>
  <si>
    <t>College English 3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</si>
  <si>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4A</t>
    </r>
  </si>
  <si>
    <t>College English 4A</t>
  </si>
  <si>
    <t>考试</t>
  </si>
  <si>
    <t>OT001A</t>
  </si>
  <si>
    <r>
      <rPr>
        <sz val="10"/>
        <rFont val="宋体"/>
        <family val="3"/>
        <charset val="134"/>
      </rPr>
      <t>军事理论及训练</t>
    </r>
  </si>
  <si>
    <t xml:space="preserve">Military Theory and Training </t>
  </si>
  <si>
    <t>SP001A</t>
  </si>
  <si>
    <r>
      <rPr>
        <sz val="10"/>
        <rFont val="宋体"/>
        <family val="3"/>
        <charset val="134"/>
      </rPr>
      <t>体育</t>
    </r>
    <r>
      <rPr>
        <sz val="10"/>
        <rFont val="Times New Roman"/>
        <family val="1"/>
      </rPr>
      <t>1</t>
    </r>
  </si>
  <si>
    <t>Physical Education 1</t>
  </si>
  <si>
    <t>SP002A</t>
  </si>
  <si>
    <r>
      <rPr>
        <sz val="10"/>
        <rFont val="宋体"/>
        <family val="3"/>
        <charset val="134"/>
      </rPr>
      <t>体育</t>
    </r>
    <r>
      <rPr>
        <sz val="10"/>
        <rFont val="Times New Roman"/>
        <family val="1"/>
      </rPr>
      <t>2</t>
    </r>
  </si>
  <si>
    <t>Physical Education 2</t>
  </si>
  <si>
    <t>SP003A</t>
  </si>
  <si>
    <r>
      <rPr>
        <sz val="10"/>
        <rFont val="宋体"/>
        <family val="3"/>
        <charset val="134"/>
      </rPr>
      <t>体育</t>
    </r>
    <r>
      <rPr>
        <sz val="10"/>
        <rFont val="Times New Roman"/>
        <family val="1"/>
      </rPr>
      <t>3</t>
    </r>
  </si>
  <si>
    <t>Physical Education 3</t>
  </si>
  <si>
    <t>SP004A</t>
  </si>
  <si>
    <r>
      <rPr>
        <sz val="10"/>
        <rFont val="宋体"/>
        <family val="3"/>
        <charset val="134"/>
      </rPr>
      <t>体育</t>
    </r>
    <r>
      <rPr>
        <sz val="10"/>
        <rFont val="Times New Roman"/>
        <family val="1"/>
      </rPr>
      <t>4</t>
    </r>
  </si>
  <si>
    <t>Physical Education 4</t>
  </si>
  <si>
    <t>SP005A</t>
  </si>
  <si>
    <r>
      <rPr>
        <sz val="10"/>
        <rFont val="宋体"/>
        <family val="3"/>
        <charset val="134"/>
      </rPr>
      <t>体育</t>
    </r>
    <r>
      <rPr>
        <sz val="10"/>
        <rFont val="Times New Roman"/>
        <family val="1"/>
      </rPr>
      <t>5</t>
    </r>
  </si>
  <si>
    <t>Physical Education 5</t>
  </si>
  <si>
    <t>SP006A</t>
  </si>
  <si>
    <r>
      <rPr>
        <sz val="10"/>
        <rFont val="宋体"/>
        <family val="3"/>
        <charset val="134"/>
      </rPr>
      <t>体育</t>
    </r>
    <r>
      <rPr>
        <sz val="10"/>
        <rFont val="Times New Roman"/>
        <family val="1"/>
      </rPr>
      <t>6</t>
    </r>
  </si>
  <si>
    <t>Physical Education 6</t>
  </si>
  <si>
    <t>MS001C</t>
  </si>
  <si>
    <r>
      <rPr>
        <sz val="9"/>
        <rFont val="宋体"/>
        <family val="3"/>
        <charset val="134"/>
      </rPr>
      <t>高等数学</t>
    </r>
    <r>
      <rPr>
        <sz val="9"/>
        <rFont val="Times New Roman"/>
        <family val="1"/>
      </rPr>
      <t>1C</t>
    </r>
  </si>
  <si>
    <t>Advanced  Mathematics 1C</t>
  </si>
  <si>
    <t>MS002C</t>
  </si>
  <si>
    <r>
      <rPr>
        <sz val="9"/>
        <rFont val="宋体"/>
        <family val="3"/>
        <charset val="134"/>
      </rPr>
      <t>高等数学</t>
    </r>
    <r>
      <rPr>
        <sz val="9"/>
        <rFont val="Times New Roman"/>
        <family val="1"/>
      </rPr>
      <t>2C</t>
    </r>
  </si>
  <si>
    <t>Advanced  Mathematics 2C</t>
  </si>
  <si>
    <r>
      <rPr>
        <sz val="9"/>
        <rFont val="宋体"/>
        <family val="3"/>
        <charset val="134"/>
      </rPr>
      <t>线性代数</t>
    </r>
    <r>
      <rPr>
        <sz val="9"/>
        <rFont val="Times New Roman"/>
        <family val="1"/>
      </rPr>
      <t>C</t>
    </r>
  </si>
  <si>
    <t>Linear  Algebra  C</t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</si>
  <si>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C</t>
    </r>
  </si>
  <si>
    <t>Probability Theory and Mathematical Statistics C</t>
  </si>
  <si>
    <r>
      <rPr>
        <sz val="9"/>
        <rFont val="宋体"/>
        <family val="3"/>
        <charset val="134"/>
      </rPr>
      <t>大学物理</t>
    </r>
    <r>
      <rPr>
        <sz val="9"/>
        <rFont val="Times New Roman"/>
        <family val="1"/>
      </rPr>
      <t>1B</t>
    </r>
  </si>
  <si>
    <t>College Physics 1B</t>
  </si>
  <si>
    <r>
      <rPr>
        <sz val="10"/>
        <rFont val="宋体"/>
        <family val="3"/>
        <charset val="134"/>
      </rPr>
      <t>考试</t>
    </r>
  </si>
  <si>
    <t>C Programming 1 A</t>
  </si>
  <si>
    <t>1</t>
  </si>
  <si>
    <t>上半学期</t>
  </si>
  <si>
    <t>C Programming 2 A</t>
  </si>
  <si>
    <t>2</t>
  </si>
  <si>
    <t>Data Structure</t>
  </si>
  <si>
    <t>3</t>
  </si>
  <si>
    <t>下半学期</t>
  </si>
  <si>
    <t>操作系统原理</t>
  </si>
  <si>
    <t>Principles of Operating System</t>
  </si>
  <si>
    <t>4</t>
  </si>
  <si>
    <t>Principles and Applications of Database A</t>
  </si>
  <si>
    <t>Computer Network A</t>
  </si>
  <si>
    <t>Principles of Computer Organization B</t>
  </si>
  <si>
    <t>离散结构</t>
  </si>
  <si>
    <t>5</t>
  </si>
  <si>
    <t>6</t>
  </si>
  <si>
    <t>小计</t>
  </si>
  <si>
    <t>考查</t>
  </si>
  <si>
    <t>CS406A</t>
  </si>
  <si>
    <t>核心必修</t>
  </si>
  <si>
    <t>必修</t>
  </si>
  <si>
    <t>选修</t>
  </si>
  <si>
    <t>专业课程</t>
    <phoneticPr fontId="7" type="noConversion"/>
  </si>
  <si>
    <t>Object-Oriented Programming (Java) A</t>
  </si>
  <si>
    <t>数据结构</t>
    <phoneticPr fontId="7" type="noConversion"/>
  </si>
  <si>
    <t>CS002A</t>
    <phoneticPr fontId="7" type="noConversion"/>
  </si>
  <si>
    <t>CS006A</t>
    <phoneticPr fontId="7" type="noConversion"/>
  </si>
  <si>
    <t>CS008A</t>
    <phoneticPr fontId="7" type="noConversion"/>
  </si>
  <si>
    <t>CS005A</t>
    <phoneticPr fontId="7" type="noConversion"/>
  </si>
  <si>
    <t>CS003A</t>
    <phoneticPr fontId="7" type="noConversion"/>
  </si>
  <si>
    <t>CS010A</t>
    <phoneticPr fontId="7" type="noConversion"/>
  </si>
  <si>
    <t>CS004B</t>
    <phoneticPr fontId="7" type="noConversion"/>
  </si>
  <si>
    <t>小学期</t>
  </si>
  <si>
    <t>数理基础类</t>
    <phoneticPr fontId="7" type="noConversion"/>
  </si>
  <si>
    <t>OT002A</t>
    <phoneticPr fontId="7" type="noConversion"/>
  </si>
  <si>
    <t>参见成都信息工程大学通识教育选修课程修读说明</t>
    <phoneticPr fontId="7" type="noConversion"/>
  </si>
  <si>
    <t>算法分析理论及应用</t>
    <phoneticPr fontId="7" type="noConversion"/>
  </si>
  <si>
    <t>Theory and Application of Algorithm Analysis</t>
    <phoneticPr fontId="7" type="noConversion"/>
  </si>
  <si>
    <t>3</t>
    <phoneticPr fontId="7" type="noConversion"/>
  </si>
  <si>
    <t>5</t>
    <phoneticPr fontId="7" type="noConversion"/>
  </si>
  <si>
    <t>任选</t>
    <phoneticPr fontId="7" type="noConversion"/>
  </si>
  <si>
    <t>小计</t>
    <phoneticPr fontId="7" type="noConversion"/>
  </si>
  <si>
    <r>
      <rPr>
        <sz val="9"/>
        <rFont val="宋体"/>
        <family val="3"/>
        <charset val="134"/>
        <scheme val="minor"/>
      </rPr>
      <t>小学期</t>
    </r>
  </si>
  <si>
    <r>
      <rPr>
        <sz val="9"/>
        <rFont val="宋体"/>
        <family val="3"/>
        <charset val="134"/>
        <scheme val="minor"/>
      </rPr>
      <t>上半学期</t>
    </r>
  </si>
  <si>
    <r>
      <rPr>
        <sz val="11"/>
        <rFont val="宋体"/>
        <family val="3"/>
        <charset val="134"/>
      </rPr>
      <t>附表</t>
    </r>
    <r>
      <rPr>
        <sz val="11"/>
        <rFont val="Times New Roman"/>
        <family val="1"/>
      </rPr>
      <t>3</t>
    </r>
    <r>
      <rPr>
        <sz val="11"/>
        <rFont val="宋体"/>
        <family val="3"/>
        <charset val="134"/>
      </rPr>
      <t>：</t>
    </r>
    <phoneticPr fontId="7" type="noConversion"/>
  </si>
  <si>
    <r>
      <rPr>
        <b/>
        <sz val="18"/>
        <rFont val="宋体"/>
        <family val="3"/>
        <charset val="134"/>
      </rPr>
      <t>课程设置与教学进程计划表</t>
    </r>
  </si>
  <si>
    <r>
      <rPr>
        <b/>
        <sz val="14"/>
        <rFont val="宋体"/>
        <family val="3"/>
        <charset val="134"/>
      </rPr>
      <t>学院</t>
    </r>
  </si>
  <si>
    <r>
      <rPr>
        <b/>
        <sz val="14"/>
        <rFont val="宋体"/>
        <family val="3"/>
        <charset val="134"/>
      </rPr>
      <t>专业</t>
    </r>
  </si>
  <si>
    <r>
      <rPr>
        <b/>
        <sz val="9"/>
        <rFont val="宋体"/>
        <family val="3"/>
        <charset val="134"/>
      </rPr>
      <t>模块</t>
    </r>
  </si>
  <si>
    <r>
      <rPr>
        <b/>
        <sz val="9"/>
        <rFont val="宋体"/>
        <family val="3"/>
        <charset val="134"/>
      </rPr>
      <t>课程代码</t>
    </r>
  </si>
  <si>
    <r>
      <rPr>
        <b/>
        <sz val="9"/>
        <rFont val="宋体"/>
        <family val="3"/>
        <charset val="134"/>
      </rPr>
      <t>课程中文名称</t>
    </r>
  </si>
  <si>
    <r>
      <rPr>
        <b/>
        <sz val="9"/>
        <rFont val="宋体"/>
        <family val="3"/>
        <charset val="134"/>
      </rPr>
      <t>课程英文名称</t>
    </r>
  </si>
  <si>
    <r>
      <rPr>
        <b/>
        <sz val="9"/>
        <rFont val="宋体"/>
        <family val="3"/>
        <charset val="134"/>
      </rPr>
      <t>学分</t>
    </r>
  </si>
  <si>
    <r>
      <rPr>
        <b/>
        <sz val="9"/>
        <rFont val="宋体"/>
        <family val="3"/>
        <charset val="134"/>
      </rPr>
      <t>课程性质</t>
    </r>
  </si>
  <si>
    <r>
      <rPr>
        <b/>
        <sz val="9"/>
        <rFont val="宋体"/>
        <family val="3"/>
        <charset val="134"/>
      </rPr>
      <t>学时</t>
    </r>
  </si>
  <si>
    <r>
      <rPr>
        <b/>
        <sz val="9"/>
        <rFont val="宋体"/>
        <family val="3"/>
        <charset val="134"/>
      </rPr>
      <t>学时分配</t>
    </r>
  </si>
  <si>
    <r>
      <rPr>
        <b/>
        <sz val="9"/>
        <rFont val="宋体"/>
        <family val="3"/>
        <charset val="134"/>
      </rPr>
      <t>执行学期</t>
    </r>
  </si>
  <si>
    <r>
      <rPr>
        <b/>
        <sz val="9"/>
        <rFont val="宋体"/>
        <family val="3"/>
        <charset val="134"/>
      </rPr>
      <t>行课时间段</t>
    </r>
  </si>
  <si>
    <r>
      <rPr>
        <b/>
        <sz val="9"/>
        <rFont val="宋体"/>
        <family val="3"/>
        <charset val="134"/>
      </rPr>
      <t>讲授</t>
    </r>
  </si>
  <si>
    <r>
      <rPr>
        <b/>
        <sz val="9"/>
        <rFont val="宋体"/>
        <family val="3"/>
        <charset val="134"/>
      </rPr>
      <t>实验</t>
    </r>
  </si>
  <si>
    <r>
      <rPr>
        <b/>
        <sz val="9"/>
        <rFont val="宋体"/>
        <family val="3"/>
        <charset val="134"/>
      </rPr>
      <t>实习</t>
    </r>
  </si>
  <si>
    <r>
      <rPr>
        <b/>
        <sz val="9"/>
        <rFont val="宋体"/>
        <family val="3"/>
        <charset val="134"/>
      </rPr>
      <t>上机</t>
    </r>
  </si>
  <si>
    <r>
      <rPr>
        <sz val="9"/>
        <rFont val="宋体"/>
        <family val="3"/>
        <charset val="134"/>
      </rPr>
      <t>通识教育课程</t>
    </r>
  </si>
  <si>
    <r>
      <rPr>
        <sz val="9"/>
        <rFont val="宋体"/>
        <family val="3"/>
        <charset val="134"/>
      </rPr>
      <t>必修</t>
    </r>
  </si>
  <si>
    <r>
      <rPr>
        <sz val="9"/>
        <rFont val="宋体"/>
        <family val="3"/>
        <charset val="134"/>
      </rPr>
      <t>思想政治类</t>
    </r>
  </si>
  <si>
    <r>
      <rPr>
        <sz val="9"/>
        <rFont val="宋体"/>
        <family val="3"/>
        <charset val="134"/>
      </rPr>
      <t>思想道德修养与法律基础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</si>
  <si>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</si>
  <si>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中国近现代史纲要</t>
    </r>
  </si>
  <si>
    <r>
      <rPr>
        <sz val="9"/>
        <rFont val="宋体"/>
        <family val="3"/>
        <charset val="134"/>
      </rPr>
      <t>马克思主义基本原理</t>
    </r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</si>
  <si>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</si>
  <si>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</si>
  <si>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形势与政策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</si>
  <si>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形势与政策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</si>
  <si>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形势与政策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</si>
  <si>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形势与政策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</si>
  <si>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外语类</t>
    </r>
  </si>
  <si>
    <r>
      <rPr>
        <sz val="9"/>
        <rFont val="宋体"/>
        <family val="3"/>
        <charset val="134"/>
      </rPr>
      <t>军事体育类</t>
    </r>
  </si>
  <si>
    <r>
      <t>2</t>
    </r>
    <r>
      <rPr>
        <sz val="9"/>
        <rFont val="宋体"/>
        <family val="3"/>
        <charset val="134"/>
      </rPr>
      <t>周</t>
    </r>
  </si>
  <si>
    <r>
      <t>2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</si>
  <si>
    <r>
      <rPr>
        <sz val="9"/>
        <rFont val="宋体"/>
        <family val="3"/>
        <charset val="134"/>
      </rPr>
      <t>俱乐部制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</si>
  <si>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</si>
  <si>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创新创业类</t>
    </r>
  </si>
  <si>
    <r>
      <rPr>
        <sz val="9"/>
        <rFont val="宋体"/>
        <family val="3"/>
        <charset val="134"/>
      </rPr>
      <t>创新创业基础教育</t>
    </r>
  </si>
  <si>
    <r>
      <rPr>
        <sz val="9"/>
        <rFont val="宋体"/>
        <family val="3"/>
        <charset val="134"/>
      </rPr>
      <t>参见成都信息工程大学本科学生创新创业学分说明</t>
    </r>
  </si>
  <si>
    <r>
      <rPr>
        <sz val="9"/>
        <rFont val="宋体"/>
        <family val="3"/>
        <charset val="134"/>
      </rPr>
      <t>选修</t>
    </r>
  </si>
  <si>
    <r>
      <rPr>
        <sz val="9"/>
        <rFont val="宋体"/>
        <family val="3"/>
        <charset val="134"/>
      </rPr>
      <t>通识选修</t>
    </r>
  </si>
  <si>
    <r>
      <rPr>
        <sz val="9"/>
        <rFont val="宋体"/>
        <family val="3"/>
        <charset val="134"/>
      </rPr>
      <t>通识教育合计</t>
    </r>
  </si>
  <si>
    <r>
      <rPr>
        <sz val="9"/>
        <rFont val="宋体"/>
        <family val="3"/>
        <charset val="134"/>
      </rPr>
      <t>学科基础类课程</t>
    </r>
  </si>
  <si>
    <r>
      <t>C</t>
    </r>
    <r>
      <rPr>
        <sz val="9"/>
        <rFont val="SimSun"/>
        <family val="3"/>
        <charset val="134"/>
      </rPr>
      <t>语言程序设计</t>
    </r>
    <r>
      <rPr>
        <sz val="9"/>
        <rFont val="Times New Roman"/>
        <family val="1"/>
      </rPr>
      <t>2A</t>
    </r>
  </si>
  <si>
    <r>
      <rPr>
        <sz val="9"/>
        <rFont val="SimSun"/>
        <family val="3"/>
        <charset val="134"/>
      </rPr>
      <t>面向对象程序设计（</t>
    </r>
    <r>
      <rPr>
        <sz val="9"/>
        <rFont val="Times New Roman"/>
        <family val="1"/>
      </rPr>
      <t>Java</t>
    </r>
    <r>
      <rPr>
        <sz val="9"/>
        <rFont val="SimSun"/>
        <family val="3"/>
        <charset val="134"/>
      </rPr>
      <t>）</t>
    </r>
    <r>
      <rPr>
        <sz val="9"/>
        <rFont val="Times New Roman"/>
        <family val="1"/>
      </rPr>
      <t>A</t>
    </r>
    <phoneticPr fontId="7" type="noConversion"/>
  </si>
  <si>
    <r>
      <rPr>
        <sz val="9"/>
        <rFont val="SimSun"/>
        <family val="3"/>
        <charset val="134"/>
      </rPr>
      <t>数据库原理及应用</t>
    </r>
    <r>
      <rPr>
        <sz val="9"/>
        <rFont val="Times New Roman"/>
        <family val="1"/>
      </rPr>
      <t>A</t>
    </r>
  </si>
  <si>
    <r>
      <rPr>
        <sz val="9"/>
        <rFont val="SimSun"/>
        <family val="3"/>
        <charset val="134"/>
      </rPr>
      <t>计算机网络</t>
    </r>
    <r>
      <rPr>
        <sz val="9"/>
        <rFont val="Times New Roman"/>
        <family val="1"/>
      </rPr>
      <t>A</t>
    </r>
  </si>
  <si>
    <r>
      <rPr>
        <sz val="9"/>
        <rFont val="SimSun"/>
        <family val="3"/>
        <charset val="134"/>
      </rPr>
      <t>计算机组成原理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</si>
  <si>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学科基础类课程合计</t>
    </r>
  </si>
  <si>
    <r>
      <rPr>
        <sz val="9"/>
        <rFont val="宋体"/>
        <family val="3"/>
        <charset val="134"/>
      </rPr>
      <t>下半学期</t>
    </r>
  </si>
  <si>
    <r>
      <rPr>
        <sz val="9"/>
        <rFont val="宋体"/>
        <family val="3"/>
        <charset val="134"/>
      </rPr>
      <t>上半学期</t>
    </r>
  </si>
  <si>
    <r>
      <rPr>
        <sz val="9"/>
        <rFont val="SimSun"/>
        <family val="3"/>
        <charset val="134"/>
      </rPr>
      <t>小计</t>
    </r>
  </si>
  <si>
    <r>
      <rPr>
        <sz val="9"/>
        <rFont val="宋体"/>
        <family val="3"/>
        <charset val="134"/>
      </rPr>
      <t>个性化自主学习</t>
    </r>
  </si>
  <si>
    <r>
      <rPr>
        <sz val="9"/>
        <rFont val="宋体"/>
        <family val="3"/>
        <charset val="134"/>
      </rPr>
      <t>专业课程合计</t>
    </r>
  </si>
  <si>
    <r>
      <rPr>
        <sz val="9"/>
        <rFont val="宋体"/>
        <family val="3"/>
        <charset val="134"/>
      </rPr>
      <t>总学分</t>
    </r>
  </si>
  <si>
    <r>
      <rPr>
        <sz val="9"/>
        <rFont val="宋体"/>
        <family val="3"/>
        <charset val="134"/>
      </rPr>
      <t>毕业最低要求：总学分至少达到</t>
    </r>
    <r>
      <rPr>
        <sz val="9"/>
        <rFont val="Times New Roman"/>
        <family val="1"/>
      </rPr>
      <t>160</t>
    </r>
    <r>
      <rPr>
        <sz val="9"/>
        <rFont val="宋体"/>
        <family val="3"/>
        <charset val="134"/>
      </rPr>
      <t>学分</t>
    </r>
    <phoneticPr fontId="7" type="noConversion"/>
  </si>
  <si>
    <t>FL001A</t>
    <phoneticPr fontId="7" type="noConversion"/>
  </si>
  <si>
    <t>FL002A</t>
  </si>
  <si>
    <t>FL003A</t>
  </si>
  <si>
    <t>FL004A</t>
  </si>
  <si>
    <t>MS003C</t>
    <phoneticPr fontId="7" type="noConversion"/>
  </si>
  <si>
    <t>MS004C</t>
    <phoneticPr fontId="7" type="noConversion"/>
  </si>
  <si>
    <t>PS002B</t>
    <phoneticPr fontId="7" type="noConversion"/>
  </si>
  <si>
    <t>CS405A</t>
    <phoneticPr fontId="7" type="noConversion"/>
  </si>
  <si>
    <t>选修最低要求：至少达到16.5学分</t>
    <phoneticPr fontId="7" type="noConversion"/>
  </si>
  <si>
    <r>
      <rPr>
        <sz val="9"/>
        <rFont val="宋体"/>
        <family val="3"/>
        <charset val="134"/>
      </rPr>
      <t>毕业设计（论文）</t>
    </r>
  </si>
  <si>
    <r>
      <t>C</t>
    </r>
    <r>
      <rPr>
        <sz val="9"/>
        <rFont val="宋体"/>
        <family val="3"/>
        <charset val="134"/>
      </rPr>
      <t>语言程序设计</t>
    </r>
    <r>
      <rPr>
        <sz val="9"/>
        <rFont val="Times New Roman"/>
        <family val="1"/>
      </rPr>
      <t>1A</t>
    </r>
    <phoneticPr fontId="7" type="noConversion"/>
  </si>
  <si>
    <t>考试</t>
    <phoneticPr fontId="7" type="noConversion"/>
  </si>
  <si>
    <t>考试</t>
    <phoneticPr fontId="7" type="noConversion"/>
  </si>
  <si>
    <t>考试</t>
    <phoneticPr fontId="7" type="noConversion"/>
  </si>
  <si>
    <t>6</t>
    <phoneticPr fontId="7" type="noConversion"/>
  </si>
  <si>
    <t>上半学期</t>
    <phoneticPr fontId="7" type="noConversion"/>
  </si>
  <si>
    <t>下半学期</t>
    <phoneticPr fontId="7" type="noConversion"/>
  </si>
  <si>
    <t>5</t>
    <phoneticPr fontId="7" type="noConversion"/>
  </si>
  <si>
    <t>上半学期</t>
    <phoneticPr fontId="7" type="noConversion"/>
  </si>
  <si>
    <t>网络安全协议</t>
    <phoneticPr fontId="7" type="noConversion"/>
  </si>
  <si>
    <t>信息内容安全方向</t>
    <phoneticPr fontId="7" type="noConversion"/>
  </si>
  <si>
    <t>计算机系统安全方向</t>
    <phoneticPr fontId="7" type="noConversion"/>
  </si>
  <si>
    <t>嵌入式系统安全基础</t>
    <phoneticPr fontId="7" type="noConversion"/>
  </si>
  <si>
    <t>计算机系统病毒与防护</t>
    <phoneticPr fontId="7" type="noConversion"/>
  </si>
  <si>
    <t>网络空间安全</t>
    <phoneticPr fontId="7" type="noConversion"/>
  </si>
  <si>
    <t>网络空间安全学院</t>
    <phoneticPr fontId="7" type="noConversion"/>
  </si>
  <si>
    <t>创新创业实践</t>
    <phoneticPr fontId="7" type="noConversion"/>
  </si>
  <si>
    <t>科研（能力进阶）训练</t>
    <phoneticPr fontId="7" type="noConversion"/>
  </si>
  <si>
    <t>六类通识教育选修课程</t>
    <phoneticPr fontId="7" type="noConversion"/>
  </si>
  <si>
    <t>Discrete Structure</t>
    <phoneticPr fontId="7" type="noConversion"/>
  </si>
  <si>
    <t>网络空间安全基础</t>
    <phoneticPr fontId="7" type="noConversion"/>
  </si>
  <si>
    <t>Introduction to Information Security</t>
    <phoneticPr fontId="7" type="noConversion"/>
  </si>
  <si>
    <t>Introduction to Engineering</t>
    <phoneticPr fontId="7" type="noConversion"/>
  </si>
  <si>
    <t>Linux实用操作系统</t>
    <phoneticPr fontId="7" type="noConversion"/>
  </si>
  <si>
    <t>Programming on Linux Operating System</t>
    <phoneticPr fontId="7" type="noConversion"/>
  </si>
  <si>
    <r>
      <t>Web</t>
    </r>
    <r>
      <rPr>
        <sz val="9"/>
        <color rgb="FF000000"/>
        <rFont val="仿宋"/>
        <family val="3"/>
        <charset val="134"/>
      </rPr>
      <t>应用开发技术（JSP）</t>
    </r>
    <phoneticPr fontId="7" type="noConversion"/>
  </si>
  <si>
    <t>Web Application Development (JSP)</t>
    <phoneticPr fontId="7" type="noConversion"/>
  </si>
  <si>
    <t>网络服务配置与管理</t>
    <phoneticPr fontId="7" type="noConversion"/>
  </si>
  <si>
    <t>Network Service Configuration and Management</t>
    <phoneticPr fontId="7" type="noConversion"/>
  </si>
  <si>
    <t>路由与交换技术</t>
    <phoneticPr fontId="7" type="noConversion"/>
  </si>
  <si>
    <t>Routing and Switching Technology</t>
    <phoneticPr fontId="7" type="noConversion"/>
  </si>
  <si>
    <t>Digital Circuit and Digital Logic Design B</t>
    <phoneticPr fontId="7" type="noConversion"/>
  </si>
  <si>
    <t>项目管理与经济决策</t>
    <phoneticPr fontId="7" type="noConversion"/>
  </si>
  <si>
    <t>Project Management and Economic Decisions</t>
    <phoneticPr fontId="7" type="noConversion"/>
  </si>
  <si>
    <t>4</t>
    <phoneticPr fontId="7" type="noConversion"/>
  </si>
  <si>
    <t>6</t>
    <phoneticPr fontId="7" type="noConversion"/>
  </si>
  <si>
    <t>网络安全协议</t>
  </si>
  <si>
    <t>入侵检测与防火墙技术</t>
  </si>
  <si>
    <t>Analysis of network security protocol</t>
    <phoneticPr fontId="7" type="noConversion"/>
  </si>
  <si>
    <t>入侵检测与防火墙技术</t>
    <phoneticPr fontId="7" type="noConversion"/>
  </si>
  <si>
    <t>Technology of Firewall and Intrusion Detection</t>
    <phoneticPr fontId="7" type="noConversion"/>
  </si>
  <si>
    <r>
      <t>网络</t>
    </r>
    <r>
      <rPr>
        <sz val="9"/>
        <color rgb="FF000000"/>
        <rFont val="仿宋"/>
        <family val="3"/>
        <charset val="134"/>
      </rPr>
      <t>攻击与防御</t>
    </r>
    <phoneticPr fontId="7" type="noConversion"/>
  </si>
  <si>
    <t>Network Attack and Defense</t>
    <phoneticPr fontId="7" type="noConversion"/>
  </si>
  <si>
    <t>计算机系统病毒与防护</t>
  </si>
  <si>
    <t>嵌入式系统安全基础</t>
  </si>
  <si>
    <t>软件漏洞分析技术</t>
  </si>
  <si>
    <t>Viruses Principles and Defense</t>
    <phoneticPr fontId="7" type="noConversion"/>
  </si>
  <si>
    <t xml:space="preserve">foundation of Embedded system security </t>
    <phoneticPr fontId="7" type="noConversion"/>
  </si>
  <si>
    <t>软件漏洞分析技术</t>
    <phoneticPr fontId="7" type="noConversion"/>
  </si>
  <si>
    <t xml:space="preserve">Technology of Software Vulnerability Analysis </t>
    <phoneticPr fontId="7" type="noConversion"/>
  </si>
  <si>
    <r>
      <t>密码</t>
    </r>
    <r>
      <rPr>
        <sz val="9"/>
        <color rgb="FF000000"/>
        <rFont val="仿宋"/>
        <family val="3"/>
        <charset val="134"/>
      </rPr>
      <t>学基础</t>
    </r>
  </si>
  <si>
    <t>网络空间安全导论</t>
  </si>
  <si>
    <r>
      <t>工程实践</t>
    </r>
    <r>
      <rPr>
        <sz val="9"/>
        <color rgb="FF000000"/>
        <rFont val="仿宋"/>
        <family val="3"/>
        <charset val="134"/>
      </rPr>
      <t>1-Web数据挖掘实践项目</t>
    </r>
  </si>
  <si>
    <t>工程实践2-恶意代码逆向工程实践项目</t>
  </si>
  <si>
    <t>4</t>
    <phoneticPr fontId="7" type="noConversion"/>
  </si>
  <si>
    <t>科研训练</t>
    <phoneticPr fontId="7" type="noConversion"/>
  </si>
  <si>
    <t>Scientific Research Training</t>
    <phoneticPr fontId="7" type="noConversion"/>
  </si>
  <si>
    <t>多学科项目训练</t>
    <phoneticPr fontId="7" type="noConversion"/>
  </si>
  <si>
    <t>Multidisciplinary Project Training</t>
    <phoneticPr fontId="7" type="noConversion"/>
  </si>
  <si>
    <t>国际化训练</t>
    <phoneticPr fontId="7" type="noConversion"/>
  </si>
  <si>
    <t>International Training</t>
    <phoneticPr fontId="7" type="noConversion"/>
  </si>
  <si>
    <t>网络攻击与防御</t>
  </si>
  <si>
    <t>信息内容安全方向</t>
    <phoneticPr fontId="7" type="noConversion"/>
  </si>
  <si>
    <t>计算机系统安全方向</t>
    <phoneticPr fontId="7" type="noConversion"/>
  </si>
  <si>
    <t>5</t>
    <phoneticPr fontId="7" type="noConversion"/>
  </si>
  <si>
    <t>6</t>
    <phoneticPr fontId="7" type="noConversion"/>
  </si>
  <si>
    <t>必修</t>
    <phoneticPr fontId="7" type="noConversion"/>
  </si>
  <si>
    <t>CS714A</t>
    <phoneticPr fontId="7" type="noConversion"/>
  </si>
  <si>
    <t>CS715A</t>
    <phoneticPr fontId="7" type="noConversion"/>
  </si>
  <si>
    <t>EI004B</t>
    <phoneticPr fontId="7" type="noConversion"/>
  </si>
  <si>
    <t>CS713A</t>
    <phoneticPr fontId="7" type="noConversion"/>
  </si>
  <si>
    <t>CS712A</t>
    <phoneticPr fontId="7" type="noConversion"/>
  </si>
  <si>
    <t>工程导论（网络空间安全）</t>
    <phoneticPr fontId="7" type="noConversion"/>
  </si>
  <si>
    <t>CS927A</t>
    <phoneticPr fontId="7" type="noConversion"/>
  </si>
  <si>
    <t>CS710A</t>
    <phoneticPr fontId="7" type="noConversion"/>
  </si>
  <si>
    <t>CS717A</t>
    <phoneticPr fontId="7" type="noConversion"/>
  </si>
  <si>
    <t>CS716</t>
    <phoneticPr fontId="7" type="noConversion"/>
  </si>
  <si>
    <t>CS718A</t>
    <phoneticPr fontId="7" type="noConversion"/>
  </si>
  <si>
    <t>CS719A</t>
    <phoneticPr fontId="7" type="noConversion"/>
  </si>
  <si>
    <t>CS720A</t>
    <phoneticPr fontId="7" type="noConversion"/>
  </si>
  <si>
    <t>CS721A</t>
    <phoneticPr fontId="7" type="noConversion"/>
  </si>
  <si>
    <t>CS722A</t>
  </si>
  <si>
    <t>CS723A</t>
  </si>
  <si>
    <t>CS724A</t>
  </si>
  <si>
    <t>CS725A</t>
  </si>
  <si>
    <t>CS726A</t>
  </si>
  <si>
    <t>CS727A</t>
    <phoneticPr fontId="7" type="noConversion"/>
  </si>
  <si>
    <t>CS777A</t>
    <phoneticPr fontId="7" type="noConversion"/>
  </si>
  <si>
    <t>CS728A</t>
    <phoneticPr fontId="7" type="noConversion"/>
  </si>
  <si>
    <t>CS729A</t>
  </si>
  <si>
    <t>CS730A</t>
  </si>
  <si>
    <t>CS731A</t>
  </si>
  <si>
    <t>CS732A</t>
  </si>
  <si>
    <t>CS733A</t>
  </si>
  <si>
    <t>CS734A</t>
  </si>
  <si>
    <t>CS735A</t>
  </si>
  <si>
    <t>CS736A</t>
  </si>
  <si>
    <t>CS737A</t>
  </si>
  <si>
    <t>Foundations of Cryptography</t>
    <phoneticPr fontId="7" type="noConversion"/>
  </si>
  <si>
    <t>Introduction to Network Security Theory Practice</t>
    <phoneticPr fontId="7" type="noConversion"/>
  </si>
  <si>
    <t>Web Data Mining Practice Project</t>
    <phoneticPr fontId="7" type="noConversion"/>
  </si>
  <si>
    <t>Malicious Coding Reverse Engineering  Practice Project</t>
    <phoneticPr fontId="7" type="noConversion"/>
  </si>
  <si>
    <t>Graduation Thesis/Design</t>
    <phoneticPr fontId="7" type="noConversion"/>
  </si>
  <si>
    <t>Graduation Practice</t>
    <phoneticPr fontId="7" type="noConversion"/>
  </si>
  <si>
    <t>毕业实习</t>
    <phoneticPr fontId="7" type="noConversion"/>
  </si>
  <si>
    <t>CS774A</t>
    <phoneticPr fontId="7" type="noConversion"/>
  </si>
  <si>
    <t>8</t>
    <phoneticPr fontId="7" type="noConversion"/>
  </si>
  <si>
    <t>CS738A</t>
  </si>
  <si>
    <t>CS739A</t>
  </si>
  <si>
    <t>CS740A</t>
  </si>
  <si>
    <t>CS741A</t>
  </si>
  <si>
    <t>数字图像处理</t>
  </si>
  <si>
    <t>无线网络技术</t>
  </si>
  <si>
    <t>移动终端安全</t>
  </si>
  <si>
    <t>数据挖掘</t>
  </si>
  <si>
    <t>Digital Image Processing</t>
    <phoneticPr fontId="7" type="noConversion"/>
  </si>
  <si>
    <t>Wireless Network Technology</t>
    <phoneticPr fontId="7" type="noConversion"/>
  </si>
  <si>
    <t xml:space="preserve">Mobile Platform Security Development </t>
    <phoneticPr fontId="7" type="noConversion"/>
  </si>
  <si>
    <t>Data Mining</t>
    <phoneticPr fontId="7" type="noConversion"/>
  </si>
  <si>
    <t>信息隐藏技术</t>
    <phoneticPr fontId="7" type="noConversion"/>
  </si>
  <si>
    <t>Information Hiding</t>
    <phoneticPr fontId="7" type="noConversion"/>
  </si>
  <si>
    <t>安全评估与服务管理</t>
    <phoneticPr fontId="7" type="noConversion"/>
  </si>
  <si>
    <t>Security Evaluation and Service Management</t>
    <phoneticPr fontId="7" type="noConversion"/>
  </si>
  <si>
    <t>信息安全法律法规</t>
    <phoneticPr fontId="7" type="noConversion"/>
  </si>
  <si>
    <t xml:space="preserve">Laws and Regulations of Information Security </t>
    <phoneticPr fontId="7" type="noConversion"/>
  </si>
  <si>
    <t>Introduction to Artificial Intelligence</t>
    <phoneticPr fontId="7" type="noConversion"/>
  </si>
  <si>
    <t>人工智能导论</t>
    <phoneticPr fontId="7" type="noConversion"/>
  </si>
  <si>
    <t>软件工程导论</t>
    <phoneticPr fontId="7" type="noConversion"/>
  </si>
  <si>
    <t>Introduction to Software Engineering</t>
    <phoneticPr fontId="7" type="noConversion"/>
  </si>
  <si>
    <r>
      <rPr>
        <sz val="9"/>
        <rFont val="宋体"/>
        <family val="3"/>
        <charset val="134"/>
      </rPr>
      <t>数字电路与逻辑设计</t>
    </r>
    <r>
      <rPr>
        <sz val="9"/>
        <rFont val="Times New Roman"/>
        <family val="1"/>
      </rPr>
      <t>C</t>
    </r>
    <phoneticPr fontId="7" type="noConversion"/>
  </si>
  <si>
    <t>CS742A</t>
    <phoneticPr fontId="7" type="noConversion"/>
  </si>
  <si>
    <t>CS743A</t>
    <phoneticPr fontId="7" type="noConversion"/>
  </si>
  <si>
    <t>CS744A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</si>
</sst>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宋体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color theme="11"/>
      <name val="宋体"/>
      <family val="3"/>
      <charset val="134"/>
      <scheme val="minor"/>
    </font>
    <font>
      <b/>
      <sz val="9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9"/>
      <name val="宋体"/>
      <family val="3"/>
      <charset val="134"/>
    </font>
    <font>
      <sz val="10.5"/>
      <name val="Times New Roman"/>
      <family val="1"/>
    </font>
    <font>
      <sz val="11"/>
      <name val="宋体"/>
      <family val="3"/>
      <charset val="134"/>
      <scheme val="minor"/>
    </font>
    <font>
      <sz val="9"/>
      <name val="SimSun"/>
      <family val="3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Times New Roman"/>
      <family val="1"/>
    </font>
    <font>
      <sz val="9"/>
      <color rgb="FF000000"/>
      <name val="仿宋"/>
      <family val="3"/>
      <charset val="134"/>
    </font>
    <font>
      <sz val="9"/>
      <color theme="1"/>
      <name val="仿宋"/>
      <family val="3"/>
      <charset val="134"/>
    </font>
    <font>
      <sz val="9"/>
      <name val="Times New Roman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149754325998718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60">
    <xf numFmtId="0" fontId="0" fillId="0" borderId="0"/>
    <xf numFmtId="0" fontId="9" fillId="0" borderId="0">
      <alignment vertical="center"/>
    </xf>
    <xf numFmtId="0" fontId="9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/>
    <xf numFmtId="0" fontId="1" fillId="0" borderId="1" xfId="0" applyFont="1" applyFill="1" applyBorder="1" applyAlignment="1">
      <alignment horizontal="left" vertical="center" wrapText="1"/>
    </xf>
    <xf numFmtId="0" fontId="4" fillId="0" borderId="5" xfId="3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1" fillId="0" borderId="1" xfId="0" applyFont="1" applyBorder="1"/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23" fillId="0" borderId="5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0" fontId="24" fillId="0" borderId="7" xfId="0" applyFont="1" applyBorder="1" applyAlignment="1">
      <alignment horizontal="left" vertical="center"/>
    </xf>
    <xf numFmtId="0" fontId="12" fillId="2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justify" vertical="center" wrapText="1"/>
    </xf>
    <xf numFmtId="0" fontId="26" fillId="5" borderId="1" xfId="0" applyFont="1" applyFill="1" applyBorder="1" applyAlignment="1">
      <alignment horizontal="justify" vertical="center" wrapText="1"/>
    </xf>
    <xf numFmtId="0" fontId="26" fillId="5" borderId="3" xfId="0" applyFont="1" applyFill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</cellXfs>
  <cellStyles count="60">
    <cellStyle name="常规" xfId="0" builtinId="0"/>
    <cellStyle name="常规 2" xfId="1" xr:uid="{00000000-0005-0000-0000-000001000000}"/>
    <cellStyle name="常规 3" xfId="2" xr:uid="{00000000-0005-0000-0000-000002000000}"/>
    <cellStyle name="常规_Sheet1" xfId="3" xr:uid="{00000000-0005-0000-0000-000003000000}"/>
    <cellStyle name="超链接" xfId="4" builtinId="8" hidden="1"/>
    <cellStyle name="超链接" xfId="6" builtinId="8" hidden="1"/>
    <cellStyle name="超链接" xfId="8" builtinId="8" hidden="1"/>
    <cellStyle name="超链接" xfId="10" builtinId="8" hidden="1"/>
    <cellStyle name="超链接" xfId="12" builtinId="8" hidden="1"/>
    <cellStyle name="超链接" xfId="14" builtinId="8" hidden="1"/>
    <cellStyle name="超链接" xfId="16" builtinId="8" hidden="1"/>
    <cellStyle name="超链接" xfId="18" builtinId="8" hidden="1"/>
    <cellStyle name="超链接" xfId="20" builtinId="8" hidden="1"/>
    <cellStyle name="超链接" xfId="22" builtinId="8" hidden="1"/>
    <cellStyle name="超链接" xfId="24" builtinId="8" hidden="1"/>
    <cellStyle name="超链接" xfId="26" builtinId="8" hidden="1"/>
    <cellStyle name="超链接" xfId="28" builtinId="8" hidden="1"/>
    <cellStyle name="超链接" xfId="30" builtinId="8" hidden="1"/>
    <cellStyle name="超链接" xfId="32" builtinId="8" hidden="1"/>
    <cellStyle name="超链接" xfId="34" builtinId="8" hidden="1"/>
    <cellStyle name="超链接" xfId="36" builtinId="8" hidden="1"/>
    <cellStyle name="超链接" xfId="38" builtinId="8" hidden="1"/>
    <cellStyle name="超链接" xfId="40" builtinId="8" hidden="1"/>
    <cellStyle name="超链接" xfId="42" builtinId="8" hidden="1"/>
    <cellStyle name="超链接" xfId="44" builtinId="8" hidden="1"/>
    <cellStyle name="超链接" xfId="46" builtinId="8" hidden="1"/>
    <cellStyle name="超链接" xfId="48" builtinId="8" hidden="1"/>
    <cellStyle name="超链接" xfId="50" builtinId="8" hidden="1"/>
    <cellStyle name="超链接" xfId="52" builtinId="8" hidden="1"/>
    <cellStyle name="超链接" xfId="54" builtinId="8" hidden="1"/>
    <cellStyle name="超链接" xfId="56" builtinId="8" hidden="1"/>
    <cellStyle name="超链接" xfId="58" builtinId="8" hidden="1"/>
    <cellStyle name="已访问的超链接" xfId="5" builtinId="9" hidden="1"/>
    <cellStyle name="已访问的超链接" xfId="7" builtinId="9" hidden="1"/>
    <cellStyle name="已访问的超链接" xfId="9" builtinId="9" hidden="1"/>
    <cellStyle name="已访问的超链接" xfId="11" builtinId="9" hidden="1"/>
    <cellStyle name="已访问的超链接" xfId="13" builtinId="9" hidden="1"/>
    <cellStyle name="已访问的超链接" xfId="15" builtinId="9" hidden="1"/>
    <cellStyle name="已访问的超链接" xfId="17" builtinId="9" hidden="1"/>
    <cellStyle name="已访问的超链接" xfId="19" builtinId="9" hidden="1"/>
    <cellStyle name="已访问的超链接" xfId="21" builtinId="9" hidden="1"/>
    <cellStyle name="已访问的超链接" xfId="23" builtinId="9" hidden="1"/>
    <cellStyle name="已访问的超链接" xfId="25" builtinId="9" hidden="1"/>
    <cellStyle name="已访问的超链接" xfId="27" builtinId="9" hidden="1"/>
    <cellStyle name="已访问的超链接" xfId="29" builtinId="9" hidden="1"/>
    <cellStyle name="已访问的超链接" xfId="31" builtinId="9" hidden="1"/>
    <cellStyle name="已访问的超链接" xfId="33" builtinId="9" hidden="1"/>
    <cellStyle name="已访问的超链接" xfId="35" builtinId="9" hidden="1"/>
    <cellStyle name="已访问的超链接" xfId="37" builtinId="9" hidden="1"/>
    <cellStyle name="已访问的超链接" xfId="39" builtinId="9" hidden="1"/>
    <cellStyle name="已访问的超链接" xfId="41" builtinId="9" hidden="1"/>
    <cellStyle name="已访问的超链接" xfId="43" builtinId="9" hidden="1"/>
    <cellStyle name="已访问的超链接" xfId="45" builtinId="9" hidden="1"/>
    <cellStyle name="已访问的超链接" xfId="47" builtinId="9" hidden="1"/>
    <cellStyle name="已访问的超链接" xfId="49" builtinId="9" hidden="1"/>
    <cellStyle name="已访问的超链接" xfId="51" builtinId="9" hidden="1"/>
    <cellStyle name="已访问的超链接" xfId="53" builtinId="9" hidden="1"/>
    <cellStyle name="已访问的超链接" xfId="55" builtinId="9" hidden="1"/>
    <cellStyle name="已访问的超链接" xfId="57" builtinId="9" hidden="1"/>
    <cellStyle name="已访问的超链接" xfId="59" builtinId="9" hidden="1"/>
  </cellStyles>
  <dxfs count="3">
    <dxf>
      <fill>
        <patternFill patternType="none"/>
      </fill>
    </dxf>
    <dxf>
      <fill>
        <patternFill patternType="none"/>
      </fill>
    </dxf>
    <dxf>
      <fill>
        <patternFill patternType="none"/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5"/>
  <sheetViews>
    <sheetView tabSelected="1" workbookViewId="0">
      <pane xSplit="3" ySplit="5" topLeftCell="D6" activePane="bottomRight" state="frozenSplit"/>
      <selection pane="topRight" activeCell="D1" sqref="D1"/>
      <selection pane="bottomLeft" activeCell="A6" sqref="A6"/>
      <selection pane="bottomRight" activeCell="E93" sqref="E93"/>
    </sheetView>
  </sheetViews>
  <sheetFormatPr defaultColWidth="9" defaultRowHeight="14"/>
  <cols>
    <col min="1" max="1" width="4" style="7" customWidth="1"/>
    <col min="2" max="2" width="4.453125" style="7" customWidth="1"/>
    <col min="3" max="3" width="4.36328125" style="8" customWidth="1"/>
    <col min="4" max="4" width="12.36328125" style="8" customWidth="1"/>
    <col min="5" max="5" width="24.7265625" customWidth="1"/>
    <col min="6" max="6" width="29.6328125" customWidth="1"/>
    <col min="7" max="7" width="5.36328125" customWidth="1"/>
    <col min="8" max="8" width="5" customWidth="1"/>
    <col min="9" max="9" width="5.36328125" customWidth="1"/>
    <col min="10" max="10" width="5" customWidth="1"/>
    <col min="11" max="14" width="5.90625" customWidth="1"/>
    <col min="15" max="15" width="8.6328125" customWidth="1"/>
  </cols>
  <sheetData>
    <row r="1" spans="1:17" ht="15.75" customHeight="1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12"/>
    </row>
    <row r="2" spans="1:17" ht="27" customHeight="1">
      <c r="A2" s="70" t="s">
        <v>109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12"/>
    </row>
    <row r="3" spans="1:17" ht="24" customHeight="1">
      <c r="A3" s="71" t="s">
        <v>110</v>
      </c>
      <c r="B3" s="71"/>
      <c r="C3" s="72" t="s">
        <v>190</v>
      </c>
      <c r="D3" s="73"/>
      <c r="E3" s="74"/>
      <c r="F3" s="21" t="s">
        <v>111</v>
      </c>
      <c r="G3" s="75" t="s">
        <v>189</v>
      </c>
      <c r="H3" s="76"/>
      <c r="I3" s="76"/>
      <c r="J3" s="76"/>
      <c r="K3" s="76"/>
      <c r="L3" s="76"/>
      <c r="M3" s="76"/>
      <c r="N3" s="76"/>
      <c r="O3" s="76"/>
      <c r="P3" s="77"/>
      <c r="Q3" s="12"/>
    </row>
    <row r="4" spans="1:17" ht="13.5" customHeight="1">
      <c r="A4" s="67" t="s">
        <v>112</v>
      </c>
      <c r="B4" s="67"/>
      <c r="C4" s="67"/>
      <c r="D4" s="80" t="s">
        <v>113</v>
      </c>
      <c r="E4" s="67" t="s">
        <v>114</v>
      </c>
      <c r="F4" s="67" t="s">
        <v>115</v>
      </c>
      <c r="G4" s="67" t="s">
        <v>116</v>
      </c>
      <c r="H4" s="67" t="s">
        <v>117</v>
      </c>
      <c r="I4" s="67" t="s">
        <v>0</v>
      </c>
      <c r="J4" s="67" t="s">
        <v>118</v>
      </c>
      <c r="K4" s="67" t="s">
        <v>119</v>
      </c>
      <c r="L4" s="67"/>
      <c r="M4" s="67"/>
      <c r="N4" s="67"/>
      <c r="O4" s="78" t="s">
        <v>120</v>
      </c>
      <c r="P4" s="68" t="s">
        <v>121</v>
      </c>
      <c r="Q4" s="12"/>
    </row>
    <row r="5" spans="1:17" ht="14.5">
      <c r="A5" s="68"/>
      <c r="B5" s="68"/>
      <c r="C5" s="68"/>
      <c r="D5" s="67"/>
      <c r="E5" s="68"/>
      <c r="F5" s="68"/>
      <c r="G5" s="68"/>
      <c r="H5" s="68"/>
      <c r="I5" s="68"/>
      <c r="J5" s="68"/>
      <c r="K5" s="22" t="s">
        <v>122</v>
      </c>
      <c r="L5" s="22" t="s">
        <v>123</v>
      </c>
      <c r="M5" s="22" t="s">
        <v>124</v>
      </c>
      <c r="N5" s="22" t="s">
        <v>125</v>
      </c>
      <c r="O5" s="79"/>
      <c r="P5" s="68"/>
      <c r="Q5" s="12"/>
    </row>
    <row r="6" spans="1:17" ht="23.5">
      <c r="A6" s="52" t="s">
        <v>126</v>
      </c>
      <c r="B6" s="63" t="s">
        <v>127</v>
      </c>
      <c r="C6" s="52" t="s">
        <v>128</v>
      </c>
      <c r="D6" s="2" t="s">
        <v>1</v>
      </c>
      <c r="E6" s="23" t="s">
        <v>129</v>
      </c>
      <c r="F6" s="25" t="s">
        <v>2</v>
      </c>
      <c r="G6" s="2">
        <v>3</v>
      </c>
      <c r="H6" s="2"/>
      <c r="I6" s="2" t="s">
        <v>130</v>
      </c>
      <c r="J6" s="2">
        <v>48</v>
      </c>
      <c r="K6" s="2">
        <v>42</v>
      </c>
      <c r="L6" s="2"/>
      <c r="M6" s="2">
        <v>6</v>
      </c>
      <c r="N6" s="24"/>
      <c r="O6" s="2">
        <v>1</v>
      </c>
      <c r="P6" s="16"/>
      <c r="Q6" s="12"/>
    </row>
    <row r="7" spans="1:17" ht="14.5">
      <c r="A7" s="52"/>
      <c r="B7" s="57"/>
      <c r="C7" s="52"/>
      <c r="D7" s="2" t="s">
        <v>3</v>
      </c>
      <c r="E7" s="23" t="s">
        <v>131</v>
      </c>
      <c r="F7" s="25" t="s">
        <v>4</v>
      </c>
      <c r="G7" s="2">
        <v>3</v>
      </c>
      <c r="H7" s="2"/>
      <c r="I7" s="2" t="s">
        <v>21</v>
      </c>
      <c r="J7" s="2">
        <v>48</v>
      </c>
      <c r="K7" s="2">
        <v>42</v>
      </c>
      <c r="L7" s="2"/>
      <c r="M7" s="2">
        <v>6</v>
      </c>
      <c r="N7" s="24"/>
      <c r="O7" s="2">
        <v>2</v>
      </c>
      <c r="P7" s="16"/>
      <c r="Q7" s="12"/>
    </row>
    <row r="8" spans="1:17" ht="14.5">
      <c r="A8" s="52"/>
      <c r="B8" s="57"/>
      <c r="C8" s="52"/>
      <c r="D8" s="2" t="s">
        <v>5</v>
      </c>
      <c r="E8" s="23" t="s">
        <v>132</v>
      </c>
      <c r="F8" s="25" t="s">
        <v>6</v>
      </c>
      <c r="G8" s="2">
        <v>3</v>
      </c>
      <c r="H8" s="2"/>
      <c r="I8" s="2" t="s">
        <v>21</v>
      </c>
      <c r="J8" s="2">
        <v>48</v>
      </c>
      <c r="K8" s="2">
        <v>42</v>
      </c>
      <c r="L8" s="2"/>
      <c r="M8" s="2">
        <v>6</v>
      </c>
      <c r="N8" s="24"/>
      <c r="O8" s="2">
        <v>4</v>
      </c>
      <c r="P8" s="16"/>
      <c r="Q8" s="12"/>
    </row>
    <row r="9" spans="1:17" ht="35">
      <c r="A9" s="52"/>
      <c r="B9" s="57"/>
      <c r="C9" s="52"/>
      <c r="D9" s="2" t="s">
        <v>7</v>
      </c>
      <c r="E9" s="14" t="s">
        <v>133</v>
      </c>
      <c r="F9" s="25" t="s">
        <v>8</v>
      </c>
      <c r="G9" s="26">
        <v>2.5</v>
      </c>
      <c r="H9" s="2"/>
      <c r="I9" s="2" t="s">
        <v>21</v>
      </c>
      <c r="J9" s="2">
        <v>40</v>
      </c>
      <c r="K9" s="2">
        <v>40</v>
      </c>
      <c r="L9" s="2"/>
      <c r="M9" s="2">
        <v>0</v>
      </c>
      <c r="N9" s="24"/>
      <c r="O9" s="2">
        <v>5</v>
      </c>
      <c r="P9" s="16"/>
      <c r="Q9" s="12"/>
    </row>
    <row r="10" spans="1:17" ht="35">
      <c r="A10" s="52"/>
      <c r="B10" s="57"/>
      <c r="C10" s="52"/>
      <c r="D10" s="2" t="s">
        <v>9</v>
      </c>
      <c r="E10" s="14" t="s">
        <v>134</v>
      </c>
      <c r="F10" s="25" t="s">
        <v>10</v>
      </c>
      <c r="G10" s="26">
        <v>2.5</v>
      </c>
      <c r="H10" s="2"/>
      <c r="I10" s="2" t="s">
        <v>21</v>
      </c>
      <c r="J10" s="2">
        <v>40</v>
      </c>
      <c r="K10" s="2">
        <v>30</v>
      </c>
      <c r="L10" s="2"/>
      <c r="M10" s="2">
        <v>10</v>
      </c>
      <c r="N10" s="24"/>
      <c r="O10" s="2">
        <v>6</v>
      </c>
      <c r="P10" s="16"/>
      <c r="Q10" s="12"/>
    </row>
    <row r="11" spans="1:17" ht="14.5">
      <c r="A11" s="52"/>
      <c r="B11" s="57"/>
      <c r="C11" s="52"/>
      <c r="D11" s="2" t="s">
        <v>11</v>
      </c>
      <c r="E11" s="23" t="s">
        <v>135</v>
      </c>
      <c r="F11" s="25" t="s">
        <v>12</v>
      </c>
      <c r="G11" s="81">
        <v>2</v>
      </c>
      <c r="H11" s="81"/>
      <c r="I11" s="81" t="s">
        <v>130</v>
      </c>
      <c r="J11" s="90">
        <v>32</v>
      </c>
      <c r="K11" s="2">
        <v>8</v>
      </c>
      <c r="L11" s="2"/>
      <c r="M11" s="2">
        <v>0</v>
      </c>
      <c r="N11" s="2"/>
      <c r="O11" s="2">
        <v>2</v>
      </c>
      <c r="P11" s="16"/>
      <c r="Q11" s="12"/>
    </row>
    <row r="12" spans="1:17" ht="14.5">
      <c r="A12" s="52"/>
      <c r="B12" s="57"/>
      <c r="C12" s="52"/>
      <c r="D12" s="2" t="s">
        <v>13</v>
      </c>
      <c r="E12" s="23" t="s">
        <v>136</v>
      </c>
      <c r="F12" s="25" t="s">
        <v>14</v>
      </c>
      <c r="G12" s="81"/>
      <c r="H12" s="81"/>
      <c r="I12" s="81"/>
      <c r="J12" s="90"/>
      <c r="K12" s="2">
        <v>4</v>
      </c>
      <c r="L12" s="2"/>
      <c r="M12" s="2">
        <v>4</v>
      </c>
      <c r="N12" s="2"/>
      <c r="O12" s="2">
        <v>3</v>
      </c>
      <c r="P12" s="16"/>
      <c r="Q12" s="12"/>
    </row>
    <row r="13" spans="1:17" ht="14.5">
      <c r="A13" s="52"/>
      <c r="B13" s="57"/>
      <c r="C13" s="52"/>
      <c r="D13" s="2" t="s">
        <v>15</v>
      </c>
      <c r="E13" s="23" t="s">
        <v>137</v>
      </c>
      <c r="F13" s="25" t="s">
        <v>16</v>
      </c>
      <c r="G13" s="81"/>
      <c r="H13" s="81"/>
      <c r="I13" s="81"/>
      <c r="J13" s="90"/>
      <c r="K13" s="2">
        <v>8</v>
      </c>
      <c r="L13" s="2"/>
      <c r="M13" s="2">
        <v>0</v>
      </c>
      <c r="N13" s="2"/>
      <c r="O13" s="2">
        <v>4</v>
      </c>
      <c r="P13" s="16"/>
      <c r="Q13" s="12"/>
    </row>
    <row r="14" spans="1:17" ht="14.5">
      <c r="A14" s="52"/>
      <c r="B14" s="57"/>
      <c r="C14" s="52"/>
      <c r="D14" s="2" t="s">
        <v>17</v>
      </c>
      <c r="E14" s="23" t="s">
        <v>138</v>
      </c>
      <c r="F14" s="25" t="s">
        <v>18</v>
      </c>
      <c r="G14" s="81"/>
      <c r="H14" s="81"/>
      <c r="I14" s="81"/>
      <c r="J14" s="90"/>
      <c r="K14" s="2">
        <v>8</v>
      </c>
      <c r="L14" s="24"/>
      <c r="M14" s="2">
        <v>0</v>
      </c>
      <c r="N14" s="24"/>
      <c r="O14" s="2">
        <v>5</v>
      </c>
      <c r="P14" s="16"/>
      <c r="Q14" s="12"/>
    </row>
    <row r="15" spans="1:17" ht="21" customHeight="1">
      <c r="A15" s="52"/>
      <c r="B15" s="57"/>
      <c r="C15" s="52"/>
      <c r="D15" s="89" t="s">
        <v>105</v>
      </c>
      <c r="E15" s="52"/>
      <c r="F15" s="52"/>
      <c r="G15" s="15">
        <v>16</v>
      </c>
      <c r="H15" s="85"/>
      <c r="I15" s="83"/>
      <c r="J15" s="83"/>
      <c r="K15" s="83"/>
      <c r="L15" s="83"/>
      <c r="M15" s="83"/>
      <c r="N15" s="83"/>
      <c r="O15" s="83"/>
      <c r="P15" s="84"/>
      <c r="Q15" s="12"/>
    </row>
    <row r="16" spans="1:17" ht="21" customHeight="1">
      <c r="A16" s="52"/>
      <c r="B16" s="57"/>
      <c r="C16" s="52" t="s">
        <v>139</v>
      </c>
      <c r="D16" s="43" t="s">
        <v>165</v>
      </c>
      <c r="E16" s="1" t="s">
        <v>19</v>
      </c>
      <c r="F16" s="14" t="s">
        <v>20</v>
      </c>
      <c r="G16" s="2">
        <v>3</v>
      </c>
      <c r="H16" s="2"/>
      <c r="I16" s="2" t="s">
        <v>21</v>
      </c>
      <c r="J16" s="2">
        <v>48</v>
      </c>
      <c r="K16" s="2">
        <v>48</v>
      </c>
      <c r="L16" s="2"/>
      <c r="M16" s="2"/>
      <c r="N16" s="2"/>
      <c r="O16" s="2">
        <v>1</v>
      </c>
      <c r="P16" s="16"/>
      <c r="Q16" s="12"/>
    </row>
    <row r="17" spans="1:17" ht="21" customHeight="1">
      <c r="A17" s="52"/>
      <c r="B17" s="57"/>
      <c r="C17" s="52"/>
      <c r="D17" s="43" t="s">
        <v>166</v>
      </c>
      <c r="E17" s="1" t="s">
        <v>22</v>
      </c>
      <c r="F17" s="14" t="s">
        <v>23</v>
      </c>
      <c r="G17" s="2">
        <v>4</v>
      </c>
      <c r="H17" s="2"/>
      <c r="I17" s="2" t="s">
        <v>21</v>
      </c>
      <c r="J17" s="2">
        <v>64</v>
      </c>
      <c r="K17" s="2">
        <v>64</v>
      </c>
      <c r="L17" s="2"/>
      <c r="M17" s="2"/>
      <c r="N17" s="2"/>
      <c r="O17" s="2">
        <v>2</v>
      </c>
      <c r="P17" s="16"/>
      <c r="Q17" s="12"/>
    </row>
    <row r="18" spans="1:17" ht="21" customHeight="1">
      <c r="A18" s="52"/>
      <c r="B18" s="57"/>
      <c r="C18" s="52"/>
      <c r="D18" s="43" t="s">
        <v>167</v>
      </c>
      <c r="E18" s="1" t="s">
        <v>24</v>
      </c>
      <c r="F18" s="1" t="s">
        <v>25</v>
      </c>
      <c r="G18" s="2">
        <v>3</v>
      </c>
      <c r="H18" s="2"/>
      <c r="I18" s="2" t="s">
        <v>21</v>
      </c>
      <c r="J18" s="2">
        <v>48</v>
      </c>
      <c r="K18" s="2">
        <v>48</v>
      </c>
      <c r="L18" s="2"/>
      <c r="M18" s="2"/>
      <c r="N18" s="2"/>
      <c r="O18" s="2">
        <v>3</v>
      </c>
      <c r="P18" s="16"/>
      <c r="Q18" s="12"/>
    </row>
    <row r="19" spans="1:17" ht="21" customHeight="1">
      <c r="A19" s="52"/>
      <c r="B19" s="57"/>
      <c r="C19" s="52"/>
      <c r="D19" s="43" t="s">
        <v>168</v>
      </c>
      <c r="E19" s="1" t="s">
        <v>26</v>
      </c>
      <c r="F19" s="14" t="s">
        <v>27</v>
      </c>
      <c r="G19" s="2">
        <v>2</v>
      </c>
      <c r="H19" s="2"/>
      <c r="I19" s="2" t="s">
        <v>28</v>
      </c>
      <c r="J19" s="2">
        <v>32</v>
      </c>
      <c r="K19" s="2">
        <v>32</v>
      </c>
      <c r="L19" s="2"/>
      <c r="M19" s="2"/>
      <c r="N19" s="2"/>
      <c r="O19" s="2">
        <v>4</v>
      </c>
      <c r="P19" s="16"/>
      <c r="Q19" s="12"/>
    </row>
    <row r="20" spans="1:17" ht="21" customHeight="1">
      <c r="A20" s="52"/>
      <c r="B20" s="57"/>
      <c r="C20" s="52"/>
      <c r="D20" s="89" t="s">
        <v>105</v>
      </c>
      <c r="E20" s="52"/>
      <c r="F20" s="52"/>
      <c r="G20" s="15">
        <v>12</v>
      </c>
      <c r="H20" s="85"/>
      <c r="I20" s="83"/>
      <c r="J20" s="83"/>
      <c r="K20" s="83"/>
      <c r="L20" s="83"/>
      <c r="M20" s="83"/>
      <c r="N20" s="83"/>
      <c r="O20" s="83"/>
      <c r="P20" s="84"/>
      <c r="Q20" s="12"/>
    </row>
    <row r="21" spans="1:17" ht="21" customHeight="1">
      <c r="A21" s="52"/>
      <c r="B21" s="57"/>
      <c r="C21" s="52" t="s">
        <v>140</v>
      </c>
      <c r="D21" s="2" t="s">
        <v>29</v>
      </c>
      <c r="E21" s="3" t="s">
        <v>30</v>
      </c>
      <c r="F21" s="14" t="s">
        <v>31</v>
      </c>
      <c r="G21" s="2">
        <v>2</v>
      </c>
      <c r="H21" s="2"/>
      <c r="I21" s="2" t="s">
        <v>130</v>
      </c>
      <c r="J21" s="2" t="s">
        <v>141</v>
      </c>
      <c r="K21" s="2">
        <v>32</v>
      </c>
      <c r="L21" s="2"/>
      <c r="M21" s="2" t="s">
        <v>142</v>
      </c>
      <c r="N21" s="2"/>
      <c r="O21" s="2">
        <v>1</v>
      </c>
      <c r="P21" s="16"/>
      <c r="Q21" s="12"/>
    </row>
    <row r="22" spans="1:17" ht="21" customHeight="1">
      <c r="A22" s="52"/>
      <c r="B22" s="57"/>
      <c r="C22" s="52"/>
      <c r="D22" s="2" t="s">
        <v>32</v>
      </c>
      <c r="E22" s="3" t="s">
        <v>33</v>
      </c>
      <c r="F22" s="14" t="s">
        <v>34</v>
      </c>
      <c r="G22" s="2">
        <v>1</v>
      </c>
      <c r="H22" s="2"/>
      <c r="I22" s="2" t="s">
        <v>21</v>
      </c>
      <c r="J22" s="81">
        <v>144</v>
      </c>
      <c r="K22" s="2"/>
      <c r="L22" s="2"/>
      <c r="M22" s="2"/>
      <c r="N22" s="2"/>
      <c r="O22" s="27">
        <v>1</v>
      </c>
      <c r="P22" s="16"/>
      <c r="Q22" s="12"/>
    </row>
    <row r="23" spans="1:17" ht="21" customHeight="1">
      <c r="A23" s="52"/>
      <c r="B23" s="57"/>
      <c r="C23" s="52"/>
      <c r="D23" s="2" t="s">
        <v>35</v>
      </c>
      <c r="E23" s="3" t="s">
        <v>36</v>
      </c>
      <c r="F23" s="14" t="s">
        <v>37</v>
      </c>
      <c r="G23" s="2">
        <v>1</v>
      </c>
      <c r="H23" s="2"/>
      <c r="I23" s="2" t="s">
        <v>21</v>
      </c>
      <c r="J23" s="81"/>
      <c r="K23" s="2"/>
      <c r="L23" s="2"/>
      <c r="M23" s="2"/>
      <c r="N23" s="2"/>
      <c r="O23" s="27">
        <v>2</v>
      </c>
      <c r="P23" s="16"/>
      <c r="Q23" s="12"/>
    </row>
    <row r="24" spans="1:17" ht="21" customHeight="1">
      <c r="A24" s="52"/>
      <c r="B24" s="57"/>
      <c r="C24" s="52"/>
      <c r="D24" s="2" t="s">
        <v>38</v>
      </c>
      <c r="E24" s="3" t="s">
        <v>39</v>
      </c>
      <c r="F24" s="14" t="s">
        <v>40</v>
      </c>
      <c r="G24" s="2">
        <v>1</v>
      </c>
      <c r="H24" s="2"/>
      <c r="I24" s="2" t="s">
        <v>21</v>
      </c>
      <c r="J24" s="81"/>
      <c r="K24" s="2"/>
      <c r="L24" s="2"/>
      <c r="M24" s="2"/>
      <c r="N24" s="2"/>
      <c r="O24" s="27">
        <v>3</v>
      </c>
      <c r="P24" s="16"/>
      <c r="Q24" s="12"/>
    </row>
    <row r="25" spans="1:17" ht="21" customHeight="1">
      <c r="A25" s="52"/>
      <c r="B25" s="57"/>
      <c r="C25" s="52"/>
      <c r="D25" s="2" t="s">
        <v>41</v>
      </c>
      <c r="E25" s="3" t="s">
        <v>42</v>
      </c>
      <c r="F25" s="14" t="s">
        <v>43</v>
      </c>
      <c r="G25" s="2">
        <v>1</v>
      </c>
      <c r="H25" s="2"/>
      <c r="I25" s="2" t="s">
        <v>21</v>
      </c>
      <c r="J25" s="81"/>
      <c r="K25" s="2"/>
      <c r="L25" s="2"/>
      <c r="M25" s="2"/>
      <c r="N25" s="2"/>
      <c r="O25" s="27">
        <v>4</v>
      </c>
      <c r="P25" s="16"/>
      <c r="Q25" s="12"/>
    </row>
    <row r="26" spans="1:17" ht="21" customHeight="1">
      <c r="A26" s="52"/>
      <c r="B26" s="57"/>
      <c r="C26" s="52"/>
      <c r="D26" s="2" t="s">
        <v>44</v>
      </c>
      <c r="E26" s="3" t="s">
        <v>45</v>
      </c>
      <c r="F26" s="14" t="s">
        <v>46</v>
      </c>
      <c r="G26" s="2">
        <v>0.5</v>
      </c>
      <c r="H26" s="2"/>
      <c r="I26" s="81" t="s">
        <v>143</v>
      </c>
      <c r="J26" s="81"/>
      <c r="K26" s="2"/>
      <c r="L26" s="2"/>
      <c r="M26" s="2"/>
      <c r="N26" s="2"/>
      <c r="O26" s="27">
        <v>5</v>
      </c>
      <c r="P26" s="16"/>
      <c r="Q26" s="12"/>
    </row>
    <row r="27" spans="1:17" ht="21" customHeight="1">
      <c r="A27" s="52"/>
      <c r="B27" s="57"/>
      <c r="C27" s="52"/>
      <c r="D27" s="2" t="s">
        <v>47</v>
      </c>
      <c r="E27" s="3" t="s">
        <v>48</v>
      </c>
      <c r="F27" s="14" t="s">
        <v>49</v>
      </c>
      <c r="G27" s="2">
        <v>0.5</v>
      </c>
      <c r="H27" s="4"/>
      <c r="I27" s="81"/>
      <c r="J27" s="81"/>
      <c r="K27" s="2"/>
      <c r="L27" s="2"/>
      <c r="M27" s="2"/>
      <c r="N27" s="2"/>
      <c r="O27" s="27">
        <v>6</v>
      </c>
      <c r="P27" s="16"/>
      <c r="Q27" s="12"/>
    </row>
    <row r="28" spans="1:17" ht="21" customHeight="1">
      <c r="A28" s="52"/>
      <c r="B28" s="57"/>
      <c r="C28" s="52"/>
      <c r="D28" s="53" t="s">
        <v>144</v>
      </c>
      <c r="E28" s="54"/>
      <c r="F28" s="55"/>
      <c r="G28" s="15">
        <v>7</v>
      </c>
      <c r="H28" s="85"/>
      <c r="I28" s="83"/>
      <c r="J28" s="83"/>
      <c r="K28" s="83"/>
      <c r="L28" s="83"/>
      <c r="M28" s="83"/>
      <c r="N28" s="83"/>
      <c r="O28" s="83"/>
      <c r="P28" s="84"/>
      <c r="Q28" s="12"/>
    </row>
    <row r="29" spans="1:17" ht="21" customHeight="1">
      <c r="A29" s="52"/>
      <c r="B29" s="57"/>
      <c r="C29" s="58" t="s">
        <v>97</v>
      </c>
      <c r="D29" s="44" t="s">
        <v>50</v>
      </c>
      <c r="E29" s="9" t="s">
        <v>51</v>
      </c>
      <c r="F29" s="28" t="s">
        <v>52</v>
      </c>
      <c r="G29" s="5">
        <v>4.5</v>
      </c>
      <c r="H29" s="2"/>
      <c r="I29" s="5" t="s">
        <v>21</v>
      </c>
      <c r="J29" s="5">
        <v>72</v>
      </c>
      <c r="K29" s="5">
        <v>72</v>
      </c>
      <c r="L29" s="5"/>
      <c r="M29" s="5"/>
      <c r="N29" s="5"/>
      <c r="O29" s="5">
        <v>1</v>
      </c>
      <c r="P29" s="16"/>
      <c r="Q29" s="12"/>
    </row>
    <row r="30" spans="1:17" ht="21" customHeight="1">
      <c r="A30" s="52"/>
      <c r="B30" s="57"/>
      <c r="C30" s="57"/>
      <c r="D30" s="44" t="s">
        <v>53</v>
      </c>
      <c r="E30" s="9" t="s">
        <v>54</v>
      </c>
      <c r="F30" s="28" t="s">
        <v>55</v>
      </c>
      <c r="G30" s="5">
        <v>4.5</v>
      </c>
      <c r="H30" s="2"/>
      <c r="I30" s="5" t="s">
        <v>21</v>
      </c>
      <c r="J30" s="5">
        <v>72</v>
      </c>
      <c r="K30" s="5">
        <v>72</v>
      </c>
      <c r="L30" s="5"/>
      <c r="M30" s="5"/>
      <c r="N30" s="5"/>
      <c r="O30" s="5">
        <v>2</v>
      </c>
      <c r="P30" s="16"/>
      <c r="Q30" s="12"/>
    </row>
    <row r="31" spans="1:17" ht="21" customHeight="1">
      <c r="A31" s="52"/>
      <c r="B31" s="57"/>
      <c r="C31" s="57"/>
      <c r="D31" s="44" t="s">
        <v>169</v>
      </c>
      <c r="E31" s="9" t="s">
        <v>56</v>
      </c>
      <c r="F31" s="28" t="s">
        <v>57</v>
      </c>
      <c r="G31" s="5">
        <v>2.5</v>
      </c>
      <c r="H31" s="2"/>
      <c r="I31" s="5" t="s">
        <v>21</v>
      </c>
      <c r="J31" s="5">
        <v>40</v>
      </c>
      <c r="K31" s="5">
        <v>40</v>
      </c>
      <c r="L31" s="5"/>
      <c r="M31" s="5"/>
      <c r="N31" s="5"/>
      <c r="O31" s="5">
        <v>1</v>
      </c>
      <c r="P31" s="16"/>
      <c r="Q31" s="12"/>
    </row>
    <row r="32" spans="1:17" ht="28" customHeight="1">
      <c r="A32" s="52"/>
      <c r="B32" s="57"/>
      <c r="C32" s="57"/>
      <c r="D32" s="44" t="s">
        <v>170</v>
      </c>
      <c r="E32" s="9" t="s">
        <v>58</v>
      </c>
      <c r="F32" s="28" t="s">
        <v>59</v>
      </c>
      <c r="G32" s="5">
        <v>3</v>
      </c>
      <c r="H32" s="2"/>
      <c r="I32" s="5" t="s">
        <v>21</v>
      </c>
      <c r="J32" s="5">
        <v>48</v>
      </c>
      <c r="K32" s="5">
        <v>48</v>
      </c>
      <c r="L32" s="5"/>
      <c r="M32" s="5"/>
      <c r="N32" s="5"/>
      <c r="O32" s="5">
        <v>4</v>
      </c>
      <c r="P32" s="16"/>
      <c r="Q32" s="12"/>
    </row>
    <row r="33" spans="1:17" ht="21" customHeight="1">
      <c r="A33" s="52"/>
      <c r="B33" s="57"/>
      <c r="C33" s="57"/>
      <c r="D33" s="44" t="s">
        <v>171</v>
      </c>
      <c r="E33" s="9" t="s">
        <v>60</v>
      </c>
      <c r="F33" s="28" t="s">
        <v>61</v>
      </c>
      <c r="G33" s="5">
        <v>4</v>
      </c>
      <c r="H33" s="2"/>
      <c r="I33" s="5" t="s">
        <v>21</v>
      </c>
      <c r="J33" s="5">
        <v>64</v>
      </c>
      <c r="K33" s="5">
        <v>52</v>
      </c>
      <c r="L33" s="5">
        <v>12</v>
      </c>
      <c r="M33" s="5"/>
      <c r="N33" s="5"/>
      <c r="O33" s="5">
        <v>2</v>
      </c>
      <c r="P33" s="16"/>
      <c r="Q33" s="12"/>
    </row>
    <row r="34" spans="1:17" ht="21" customHeight="1">
      <c r="A34" s="52"/>
      <c r="B34" s="57"/>
      <c r="C34" s="57"/>
      <c r="D34" s="35" t="s">
        <v>172</v>
      </c>
      <c r="E34" s="9" t="s">
        <v>100</v>
      </c>
      <c r="F34" s="28" t="s">
        <v>101</v>
      </c>
      <c r="G34" s="5">
        <v>2.5</v>
      </c>
      <c r="H34" s="2" t="s">
        <v>84</v>
      </c>
      <c r="I34" s="11" t="s">
        <v>81</v>
      </c>
      <c r="J34" s="2">
        <v>40</v>
      </c>
      <c r="K34" s="2"/>
      <c r="L34" s="2">
        <v>40</v>
      </c>
      <c r="M34" s="2"/>
      <c r="N34" s="2"/>
      <c r="O34" s="20" t="s">
        <v>73</v>
      </c>
      <c r="P34" s="5" t="s">
        <v>106</v>
      </c>
      <c r="Q34" s="12"/>
    </row>
    <row r="35" spans="1:17" ht="21" customHeight="1">
      <c r="A35" s="52"/>
      <c r="B35" s="57"/>
      <c r="C35" s="57"/>
      <c r="D35" s="35" t="s">
        <v>82</v>
      </c>
      <c r="E35" s="9" t="s">
        <v>77</v>
      </c>
      <c r="F35" s="28" t="s">
        <v>194</v>
      </c>
      <c r="G35" s="5">
        <v>3</v>
      </c>
      <c r="H35" s="2" t="s">
        <v>84</v>
      </c>
      <c r="I35" s="11" t="s">
        <v>28</v>
      </c>
      <c r="J35" s="2">
        <v>48</v>
      </c>
      <c r="K35" s="2">
        <v>48</v>
      </c>
      <c r="L35" s="2"/>
      <c r="M35" s="2"/>
      <c r="N35" s="2"/>
      <c r="O35" s="20" t="s">
        <v>78</v>
      </c>
      <c r="P35" s="5" t="s">
        <v>107</v>
      </c>
      <c r="Q35" s="12"/>
    </row>
    <row r="36" spans="1:17" ht="21" customHeight="1">
      <c r="A36" s="52"/>
      <c r="B36" s="57"/>
      <c r="C36" s="59"/>
      <c r="D36" s="52" t="s">
        <v>144</v>
      </c>
      <c r="E36" s="52"/>
      <c r="F36" s="52"/>
      <c r="G36" s="15">
        <v>24</v>
      </c>
      <c r="H36" s="85"/>
      <c r="I36" s="83"/>
      <c r="J36" s="83"/>
      <c r="K36" s="83"/>
      <c r="L36" s="83"/>
      <c r="M36" s="83"/>
      <c r="N36" s="83"/>
      <c r="O36" s="83"/>
      <c r="P36" s="84"/>
      <c r="Q36" s="12"/>
    </row>
    <row r="37" spans="1:17" ht="21" customHeight="1">
      <c r="A37" s="52"/>
      <c r="B37" s="57"/>
      <c r="C37" s="52" t="s">
        <v>145</v>
      </c>
      <c r="D37" s="5" t="s">
        <v>98</v>
      </c>
      <c r="E37" s="14" t="s">
        <v>146</v>
      </c>
      <c r="F37" s="48"/>
      <c r="G37" s="2">
        <v>2</v>
      </c>
      <c r="H37" s="2"/>
      <c r="I37" s="6" t="s">
        <v>62</v>
      </c>
      <c r="J37" s="6">
        <v>32</v>
      </c>
      <c r="K37" s="6"/>
      <c r="L37" s="6"/>
      <c r="M37" s="5"/>
      <c r="N37" s="5"/>
      <c r="O37" s="10">
        <v>2</v>
      </c>
      <c r="P37" s="16"/>
      <c r="Q37" s="12"/>
    </row>
    <row r="38" spans="1:17" ht="21" customHeight="1">
      <c r="A38" s="52"/>
      <c r="B38" s="57"/>
      <c r="C38" s="52"/>
      <c r="D38" s="86" t="s">
        <v>191</v>
      </c>
      <c r="E38" s="87"/>
      <c r="F38" s="88"/>
      <c r="G38" s="2">
        <v>4</v>
      </c>
      <c r="H38" s="2"/>
      <c r="I38" s="85" t="s">
        <v>147</v>
      </c>
      <c r="J38" s="83"/>
      <c r="K38" s="83"/>
      <c r="L38" s="83"/>
      <c r="M38" s="83"/>
      <c r="N38" s="83"/>
      <c r="O38" s="83"/>
      <c r="P38" s="16"/>
      <c r="Q38" s="12"/>
    </row>
    <row r="39" spans="1:17" ht="21" customHeight="1">
      <c r="A39" s="52"/>
      <c r="B39" s="59"/>
      <c r="C39" s="52"/>
      <c r="D39" s="52" t="s">
        <v>144</v>
      </c>
      <c r="E39" s="52"/>
      <c r="F39" s="52"/>
      <c r="G39" s="15">
        <v>6</v>
      </c>
      <c r="H39" s="85"/>
      <c r="I39" s="83"/>
      <c r="J39" s="83"/>
      <c r="K39" s="83"/>
      <c r="L39" s="83"/>
      <c r="M39" s="83"/>
      <c r="N39" s="83"/>
      <c r="O39" s="83"/>
      <c r="P39" s="84"/>
      <c r="Q39" s="12"/>
    </row>
    <row r="40" spans="1:17" ht="21" customHeight="1">
      <c r="A40" s="52"/>
      <c r="B40" s="63" t="s">
        <v>148</v>
      </c>
      <c r="C40" s="63" t="s">
        <v>149</v>
      </c>
      <c r="D40" s="86" t="s">
        <v>192</v>
      </c>
      <c r="E40" s="87"/>
      <c r="F40" s="88"/>
      <c r="G40" s="2">
        <v>2</v>
      </c>
      <c r="H40" s="2"/>
      <c r="I40" s="2"/>
      <c r="J40" s="2"/>
      <c r="K40" s="2"/>
      <c r="L40" s="2"/>
      <c r="M40" s="2"/>
      <c r="N40" s="2"/>
      <c r="O40" s="2">
        <v>4</v>
      </c>
      <c r="P40" s="2"/>
      <c r="Q40" s="12"/>
    </row>
    <row r="41" spans="1:17" ht="21" customHeight="1">
      <c r="A41" s="52"/>
      <c r="B41" s="57"/>
      <c r="C41" s="57"/>
      <c r="D41" s="82" t="s">
        <v>193</v>
      </c>
      <c r="E41" s="83"/>
      <c r="F41" s="84"/>
      <c r="G41" s="2">
        <v>7</v>
      </c>
      <c r="H41" s="82" t="s">
        <v>99</v>
      </c>
      <c r="I41" s="83"/>
      <c r="J41" s="83"/>
      <c r="K41" s="83"/>
      <c r="L41" s="83"/>
      <c r="M41" s="83"/>
      <c r="N41" s="83"/>
      <c r="O41" s="84"/>
      <c r="P41" s="2"/>
      <c r="Q41" s="12"/>
    </row>
    <row r="42" spans="1:17" ht="21" customHeight="1">
      <c r="A42" s="52"/>
      <c r="B42" s="59"/>
      <c r="C42" s="59"/>
      <c r="D42" s="53" t="s">
        <v>144</v>
      </c>
      <c r="E42" s="54"/>
      <c r="F42" s="55"/>
      <c r="G42" s="15">
        <v>9</v>
      </c>
      <c r="H42" s="2"/>
      <c r="I42" s="2"/>
      <c r="J42" s="2"/>
      <c r="K42" s="2"/>
      <c r="L42" s="2"/>
      <c r="M42" s="2"/>
      <c r="N42" s="2"/>
      <c r="O42" s="2"/>
      <c r="P42" s="2"/>
      <c r="Q42" s="12"/>
    </row>
    <row r="43" spans="1:17" ht="21" customHeight="1">
      <c r="A43" s="52"/>
      <c r="B43" s="52" t="s">
        <v>150</v>
      </c>
      <c r="C43" s="52"/>
      <c r="D43" s="52"/>
      <c r="E43" s="52"/>
      <c r="F43" s="52"/>
      <c r="G43" s="15">
        <f>G15+G20+G28+G36+G39+G42</f>
        <v>74</v>
      </c>
      <c r="H43" s="85"/>
      <c r="I43" s="83"/>
      <c r="J43" s="83"/>
      <c r="K43" s="83"/>
      <c r="L43" s="83"/>
      <c r="M43" s="83"/>
      <c r="N43" s="83"/>
      <c r="O43" s="83"/>
      <c r="P43" s="84"/>
      <c r="Q43" s="12"/>
    </row>
    <row r="44" spans="1:17" ht="22.5" customHeight="1">
      <c r="A44" s="60" t="s">
        <v>151</v>
      </c>
      <c r="B44" s="52" t="s">
        <v>127</v>
      </c>
      <c r="C44" s="56"/>
      <c r="D44" s="2" t="s">
        <v>89</v>
      </c>
      <c r="E44" s="14" t="s">
        <v>175</v>
      </c>
      <c r="F44" s="14" t="s">
        <v>63</v>
      </c>
      <c r="G44" s="2">
        <v>3</v>
      </c>
      <c r="H44" s="2" t="s">
        <v>84</v>
      </c>
      <c r="I44" s="13" t="s">
        <v>28</v>
      </c>
      <c r="J44" s="5">
        <v>48</v>
      </c>
      <c r="K44" s="5">
        <v>28</v>
      </c>
      <c r="L44" s="5">
        <v>20</v>
      </c>
      <c r="M44" s="5"/>
      <c r="N44" s="29"/>
      <c r="O44" s="20" t="s">
        <v>64</v>
      </c>
      <c r="P44" s="5" t="s">
        <v>65</v>
      </c>
      <c r="Q44" s="12"/>
    </row>
    <row r="45" spans="1:17" ht="22.5" customHeight="1">
      <c r="A45" s="61"/>
      <c r="B45" s="52"/>
      <c r="C45" s="57"/>
      <c r="D45" s="47"/>
      <c r="E45" s="14" t="s">
        <v>152</v>
      </c>
      <c r="F45" s="14" t="s">
        <v>66</v>
      </c>
      <c r="G45" s="2">
        <v>2</v>
      </c>
      <c r="H45" s="2" t="s">
        <v>84</v>
      </c>
      <c r="I45" s="13" t="s">
        <v>28</v>
      </c>
      <c r="J45" s="5">
        <v>32</v>
      </c>
      <c r="K45" s="5">
        <v>20</v>
      </c>
      <c r="L45" s="5">
        <v>12</v>
      </c>
      <c r="M45" s="5"/>
      <c r="N45" s="29"/>
      <c r="O45" s="20" t="s">
        <v>67</v>
      </c>
      <c r="P45" s="5" t="s">
        <v>65</v>
      </c>
      <c r="Q45" s="12"/>
    </row>
    <row r="46" spans="1:17" ht="22.5" customHeight="1">
      <c r="A46" s="61"/>
      <c r="B46" s="52"/>
      <c r="C46" s="57"/>
      <c r="D46" s="2" t="s">
        <v>90</v>
      </c>
      <c r="E46" s="30" t="s">
        <v>88</v>
      </c>
      <c r="F46" s="14" t="s">
        <v>68</v>
      </c>
      <c r="G46" s="2">
        <v>4</v>
      </c>
      <c r="H46" s="2" t="s">
        <v>83</v>
      </c>
      <c r="I46" s="13" t="s">
        <v>28</v>
      </c>
      <c r="J46" s="5">
        <v>64</v>
      </c>
      <c r="K46" s="5">
        <v>50</v>
      </c>
      <c r="L46" s="5">
        <v>14</v>
      </c>
      <c r="M46" s="5"/>
      <c r="N46" s="29"/>
      <c r="O46" s="40" t="s">
        <v>69</v>
      </c>
      <c r="P46" s="33" t="s">
        <v>65</v>
      </c>
      <c r="Q46" s="12"/>
    </row>
    <row r="47" spans="1:17" ht="22.5" customHeight="1">
      <c r="A47" s="61"/>
      <c r="B47" s="52"/>
      <c r="C47" s="57"/>
      <c r="D47" s="2" t="s">
        <v>91</v>
      </c>
      <c r="E47" s="14" t="s">
        <v>153</v>
      </c>
      <c r="F47" s="14" t="s">
        <v>87</v>
      </c>
      <c r="G47" s="2">
        <v>4</v>
      </c>
      <c r="H47" s="2" t="s">
        <v>83</v>
      </c>
      <c r="I47" s="13" t="s">
        <v>28</v>
      </c>
      <c r="J47" s="5">
        <v>64</v>
      </c>
      <c r="K47" s="5">
        <v>40</v>
      </c>
      <c r="L47" s="5">
        <v>24</v>
      </c>
      <c r="M47" s="5"/>
      <c r="N47" s="29"/>
      <c r="O47" s="40" t="s">
        <v>102</v>
      </c>
      <c r="P47" s="33" t="s">
        <v>65</v>
      </c>
      <c r="Q47" s="12"/>
    </row>
    <row r="48" spans="1:17" ht="22.5" customHeight="1">
      <c r="A48" s="61"/>
      <c r="B48" s="52"/>
      <c r="C48" s="57"/>
      <c r="D48" s="2" t="s">
        <v>93</v>
      </c>
      <c r="E48" s="14" t="s">
        <v>154</v>
      </c>
      <c r="F48" s="14" t="s">
        <v>74</v>
      </c>
      <c r="G48" s="2">
        <v>3.5</v>
      </c>
      <c r="H48" s="2" t="s">
        <v>83</v>
      </c>
      <c r="I48" s="13" t="s">
        <v>28</v>
      </c>
      <c r="J48" s="5">
        <v>56</v>
      </c>
      <c r="K48" s="5">
        <v>40</v>
      </c>
      <c r="L48" s="5">
        <v>16</v>
      </c>
      <c r="M48" s="5"/>
      <c r="N48" s="29"/>
      <c r="O48" s="40" t="s">
        <v>102</v>
      </c>
      <c r="P48" s="33" t="s">
        <v>70</v>
      </c>
      <c r="Q48" s="12"/>
    </row>
    <row r="49" spans="1:17" ht="22.5" customHeight="1">
      <c r="A49" s="61"/>
      <c r="B49" s="52"/>
      <c r="C49" s="57"/>
      <c r="D49" s="2" t="s">
        <v>92</v>
      </c>
      <c r="E49" s="14" t="s">
        <v>71</v>
      </c>
      <c r="F49" s="14" t="s">
        <v>72</v>
      </c>
      <c r="G49" s="2">
        <v>3</v>
      </c>
      <c r="H49" s="2" t="s">
        <v>83</v>
      </c>
      <c r="I49" s="13" t="s">
        <v>28</v>
      </c>
      <c r="J49" s="5">
        <v>48</v>
      </c>
      <c r="K49" s="5">
        <v>48</v>
      </c>
      <c r="L49" s="5"/>
      <c r="M49" s="5"/>
      <c r="N49" s="29"/>
      <c r="O49" s="40" t="s">
        <v>73</v>
      </c>
      <c r="P49" s="33" t="s">
        <v>65</v>
      </c>
      <c r="Q49" s="12"/>
    </row>
    <row r="50" spans="1:17" ht="22.5" customHeight="1">
      <c r="A50" s="61"/>
      <c r="B50" s="52"/>
      <c r="C50" s="57"/>
      <c r="D50" s="2" t="s">
        <v>95</v>
      </c>
      <c r="E50" s="14" t="s">
        <v>156</v>
      </c>
      <c r="F50" s="14" t="s">
        <v>76</v>
      </c>
      <c r="G50" s="2">
        <v>3</v>
      </c>
      <c r="H50" s="2" t="s">
        <v>84</v>
      </c>
      <c r="I50" s="13" t="s">
        <v>28</v>
      </c>
      <c r="J50" s="5">
        <v>48</v>
      </c>
      <c r="K50" s="5">
        <v>44</v>
      </c>
      <c r="L50" s="5">
        <v>4</v>
      </c>
      <c r="M50" s="5"/>
      <c r="N50" s="29"/>
      <c r="O50" s="20" t="s">
        <v>73</v>
      </c>
      <c r="P50" s="5" t="s">
        <v>65</v>
      </c>
      <c r="Q50" s="12"/>
    </row>
    <row r="51" spans="1:17" ht="22.5" customHeight="1">
      <c r="A51" s="61"/>
      <c r="B51" s="52"/>
      <c r="C51" s="57"/>
      <c r="D51" s="2" t="s">
        <v>94</v>
      </c>
      <c r="E51" s="14" t="s">
        <v>155</v>
      </c>
      <c r="F51" s="14" t="s">
        <v>75</v>
      </c>
      <c r="G51" s="2">
        <v>3</v>
      </c>
      <c r="H51" s="2" t="s">
        <v>83</v>
      </c>
      <c r="I51" s="13" t="s">
        <v>28</v>
      </c>
      <c r="J51" s="5">
        <v>48</v>
      </c>
      <c r="K51" s="5">
        <v>48</v>
      </c>
      <c r="L51" s="5"/>
      <c r="M51" s="5"/>
      <c r="N51" s="29"/>
      <c r="O51" s="40" t="s">
        <v>103</v>
      </c>
      <c r="P51" s="33" t="s">
        <v>65</v>
      </c>
      <c r="Q51" s="12"/>
    </row>
    <row r="52" spans="1:17" ht="22.5" customHeight="1">
      <c r="A52" s="61"/>
      <c r="B52" s="52"/>
      <c r="C52" s="58"/>
      <c r="D52" s="35" t="s">
        <v>249</v>
      </c>
      <c r="E52" s="39" t="s">
        <v>195</v>
      </c>
      <c r="F52" s="14" t="s">
        <v>196</v>
      </c>
      <c r="G52" s="32">
        <v>1.5</v>
      </c>
      <c r="H52" s="2" t="s">
        <v>84</v>
      </c>
      <c r="I52" s="13" t="s">
        <v>81</v>
      </c>
      <c r="J52" s="19">
        <v>24</v>
      </c>
      <c r="K52" s="19">
        <v>24</v>
      </c>
      <c r="L52" s="32"/>
      <c r="M52" s="19"/>
      <c r="N52" s="2"/>
      <c r="O52" s="19">
        <v>2</v>
      </c>
      <c r="P52" s="5" t="s">
        <v>70</v>
      </c>
      <c r="Q52" s="12"/>
    </row>
    <row r="53" spans="1:17" ht="22.5" customHeight="1">
      <c r="A53" s="61"/>
      <c r="B53" s="52"/>
      <c r="C53" s="58"/>
      <c r="D53" s="35" t="s">
        <v>248</v>
      </c>
      <c r="E53" s="30" t="s">
        <v>247</v>
      </c>
      <c r="F53" s="14" t="s">
        <v>197</v>
      </c>
      <c r="G53" s="2">
        <v>2</v>
      </c>
      <c r="H53" s="2" t="s">
        <v>84</v>
      </c>
      <c r="I53" s="13" t="s">
        <v>28</v>
      </c>
      <c r="J53" s="2">
        <v>32</v>
      </c>
      <c r="K53" s="2">
        <v>32</v>
      </c>
      <c r="L53" s="2"/>
      <c r="M53" s="2"/>
      <c r="N53" s="2"/>
      <c r="O53" s="20" t="s">
        <v>69</v>
      </c>
      <c r="P53" s="5" t="s">
        <v>65</v>
      </c>
      <c r="Q53" s="12"/>
    </row>
    <row r="54" spans="1:17" ht="22.5" customHeight="1">
      <c r="A54" s="61"/>
      <c r="B54" s="52"/>
      <c r="C54" s="58"/>
      <c r="D54" s="35" t="s">
        <v>246</v>
      </c>
      <c r="E54" s="14" t="s">
        <v>198</v>
      </c>
      <c r="F54" s="14" t="s">
        <v>199</v>
      </c>
      <c r="G54" s="33">
        <v>2</v>
      </c>
      <c r="H54" s="2" t="s">
        <v>84</v>
      </c>
      <c r="I54" s="13" t="s">
        <v>81</v>
      </c>
      <c r="J54" s="2">
        <v>32</v>
      </c>
      <c r="K54" s="2">
        <v>24</v>
      </c>
      <c r="L54" s="33">
        <v>8</v>
      </c>
      <c r="M54" s="2"/>
      <c r="N54" s="2"/>
      <c r="O54" s="2">
        <v>4</v>
      </c>
      <c r="P54" s="5" t="s">
        <v>65</v>
      </c>
      <c r="Q54" s="12"/>
    </row>
    <row r="55" spans="1:17" ht="22.5" customHeight="1">
      <c r="A55" s="61"/>
      <c r="B55" s="52"/>
      <c r="C55" s="58"/>
      <c r="D55" s="35" t="s">
        <v>245</v>
      </c>
      <c r="E55" s="14" t="s">
        <v>200</v>
      </c>
      <c r="F55" s="14" t="s">
        <v>201</v>
      </c>
      <c r="G55" s="2">
        <v>3</v>
      </c>
      <c r="H55" s="2" t="s">
        <v>83</v>
      </c>
      <c r="I55" s="13" t="s">
        <v>81</v>
      </c>
      <c r="J55" s="2">
        <v>48</v>
      </c>
      <c r="K55" s="2">
        <v>32</v>
      </c>
      <c r="L55" s="2">
        <v>16</v>
      </c>
      <c r="M55" s="2"/>
      <c r="N55" s="29"/>
      <c r="O55" s="20" t="s">
        <v>78</v>
      </c>
      <c r="P55" s="5" t="s">
        <v>70</v>
      </c>
      <c r="Q55" s="12"/>
    </row>
    <row r="56" spans="1:17" ht="22.5" customHeight="1">
      <c r="A56" s="61"/>
      <c r="B56" s="52"/>
      <c r="C56" s="58"/>
      <c r="D56" s="35" t="s">
        <v>242</v>
      </c>
      <c r="E56" s="14" t="s">
        <v>202</v>
      </c>
      <c r="F56" s="14" t="s">
        <v>203</v>
      </c>
      <c r="G56" s="19">
        <v>2</v>
      </c>
      <c r="H56" s="2" t="s">
        <v>84</v>
      </c>
      <c r="I56" s="13" t="s">
        <v>81</v>
      </c>
      <c r="J56" s="19">
        <v>32</v>
      </c>
      <c r="K56" s="19">
        <v>20</v>
      </c>
      <c r="L56" s="19">
        <v>12</v>
      </c>
      <c r="M56" s="32"/>
      <c r="N56" s="2"/>
      <c r="O56" s="34" t="s">
        <v>79</v>
      </c>
      <c r="P56" s="5" t="s">
        <v>65</v>
      </c>
      <c r="Q56" s="12"/>
    </row>
    <row r="57" spans="1:17" ht="22.5" customHeight="1">
      <c r="A57" s="61"/>
      <c r="B57" s="52"/>
      <c r="C57" s="58"/>
      <c r="D57" s="35" t="s">
        <v>243</v>
      </c>
      <c r="E57" s="14" t="s">
        <v>204</v>
      </c>
      <c r="F57" s="14" t="s">
        <v>205</v>
      </c>
      <c r="G57" s="19">
        <v>2.5</v>
      </c>
      <c r="H57" s="2" t="s">
        <v>84</v>
      </c>
      <c r="I57" s="13" t="s">
        <v>176</v>
      </c>
      <c r="J57" s="19">
        <v>40</v>
      </c>
      <c r="K57" s="19">
        <v>20</v>
      </c>
      <c r="L57" s="19">
        <v>20</v>
      </c>
      <c r="M57" s="32"/>
      <c r="N57" s="2"/>
      <c r="O57" s="34" t="s">
        <v>210</v>
      </c>
      <c r="P57" s="5" t="s">
        <v>65</v>
      </c>
      <c r="Q57" s="12"/>
    </row>
    <row r="58" spans="1:17" ht="21" customHeight="1">
      <c r="A58" s="61"/>
      <c r="B58" s="52"/>
      <c r="C58" s="63"/>
      <c r="D58" s="31" t="s">
        <v>244</v>
      </c>
      <c r="E58" s="103" t="s">
        <v>304</v>
      </c>
      <c r="F58" s="14" t="s">
        <v>206</v>
      </c>
      <c r="G58" s="2">
        <v>3</v>
      </c>
      <c r="H58" s="45" t="s">
        <v>84</v>
      </c>
      <c r="I58" s="13" t="s">
        <v>177</v>
      </c>
      <c r="J58" s="2">
        <v>48</v>
      </c>
      <c r="K58" s="2">
        <v>32</v>
      </c>
      <c r="L58" s="2">
        <v>16</v>
      </c>
      <c r="M58" s="2"/>
      <c r="N58" s="29"/>
      <c r="O58" s="20" t="s">
        <v>209</v>
      </c>
      <c r="P58" s="11" t="s">
        <v>180</v>
      </c>
    </row>
    <row r="59" spans="1:17" ht="21" customHeight="1">
      <c r="A59" s="61"/>
      <c r="B59" s="55"/>
      <c r="C59" s="57"/>
      <c r="D59" s="35" t="s">
        <v>251</v>
      </c>
      <c r="E59" s="14" t="s">
        <v>207</v>
      </c>
      <c r="F59" s="14" t="s">
        <v>208</v>
      </c>
      <c r="G59" s="2">
        <v>2</v>
      </c>
      <c r="H59" s="45" t="s">
        <v>84</v>
      </c>
      <c r="I59" s="13" t="s">
        <v>178</v>
      </c>
      <c r="J59" s="2">
        <v>32</v>
      </c>
      <c r="K59" s="2">
        <v>32</v>
      </c>
      <c r="L59" s="2"/>
      <c r="M59" s="2"/>
      <c r="N59" s="2"/>
      <c r="O59" s="20" t="s">
        <v>209</v>
      </c>
      <c r="P59" s="11" t="s">
        <v>181</v>
      </c>
    </row>
    <row r="60" spans="1:17" ht="21" customHeight="1">
      <c r="A60" s="61"/>
      <c r="B60" s="52"/>
      <c r="C60" s="59"/>
      <c r="D60" s="53" t="s">
        <v>144</v>
      </c>
      <c r="E60" s="54" t="s">
        <v>80</v>
      </c>
      <c r="F60" s="55"/>
      <c r="G60" s="15">
        <f>SUM(G44:G59)</f>
        <v>43.5</v>
      </c>
      <c r="H60" s="85"/>
      <c r="I60" s="83"/>
      <c r="J60" s="83"/>
      <c r="K60" s="83"/>
      <c r="L60" s="83"/>
      <c r="M60" s="83"/>
      <c r="N60" s="83"/>
      <c r="O60" s="83"/>
      <c r="P60" s="84"/>
      <c r="Q60" s="12"/>
    </row>
    <row r="61" spans="1:17" ht="21" customHeight="1">
      <c r="A61" s="62"/>
      <c r="B61" s="53" t="s">
        <v>157</v>
      </c>
      <c r="C61" s="54"/>
      <c r="D61" s="54"/>
      <c r="E61" s="54"/>
      <c r="F61" s="55"/>
      <c r="G61" s="15">
        <f>G60</f>
        <v>43.5</v>
      </c>
      <c r="H61" s="91"/>
      <c r="I61" s="92"/>
      <c r="J61" s="92"/>
      <c r="K61" s="92"/>
      <c r="L61" s="92"/>
      <c r="M61" s="92"/>
      <c r="N61" s="92"/>
      <c r="O61" s="92"/>
      <c r="P61" s="93"/>
      <c r="Q61" s="12"/>
    </row>
    <row r="62" spans="1:17" ht="21" customHeight="1">
      <c r="A62" s="56" t="s">
        <v>86</v>
      </c>
      <c r="B62" s="94" t="s">
        <v>127</v>
      </c>
      <c r="C62" s="56" t="s">
        <v>237</v>
      </c>
      <c r="D62" s="35" t="s">
        <v>250</v>
      </c>
      <c r="E62" s="99" t="s">
        <v>211</v>
      </c>
      <c r="F62" s="14" t="s">
        <v>213</v>
      </c>
      <c r="G62" s="50">
        <v>2</v>
      </c>
      <c r="H62" s="2" t="s">
        <v>84</v>
      </c>
      <c r="I62" s="17" t="s">
        <v>81</v>
      </c>
      <c r="J62" s="2">
        <v>32</v>
      </c>
      <c r="K62" s="51">
        <v>24</v>
      </c>
      <c r="L62" s="33">
        <v>8</v>
      </c>
      <c r="M62" s="16"/>
      <c r="N62" s="2"/>
      <c r="O62" s="20" t="s">
        <v>209</v>
      </c>
      <c r="P62" s="11" t="s">
        <v>65</v>
      </c>
    </row>
    <row r="63" spans="1:17" ht="21" customHeight="1">
      <c r="A63" s="58"/>
      <c r="B63" s="94"/>
      <c r="C63" s="57"/>
      <c r="D63" s="35" t="s">
        <v>252</v>
      </c>
      <c r="E63" s="99" t="s">
        <v>212</v>
      </c>
      <c r="F63" s="14" t="s">
        <v>215</v>
      </c>
      <c r="G63" s="50">
        <v>2</v>
      </c>
      <c r="H63" s="51" t="s">
        <v>84</v>
      </c>
      <c r="I63" s="17" t="s">
        <v>81</v>
      </c>
      <c r="J63" s="51">
        <v>32</v>
      </c>
      <c r="K63" s="51">
        <v>24</v>
      </c>
      <c r="L63" s="33">
        <v>8</v>
      </c>
      <c r="M63" s="16"/>
      <c r="N63" s="51"/>
      <c r="O63" s="20" t="s">
        <v>239</v>
      </c>
      <c r="P63" s="11" t="s">
        <v>65</v>
      </c>
    </row>
    <row r="64" spans="1:17" ht="21" customHeight="1">
      <c r="A64" s="58"/>
      <c r="B64" s="94"/>
      <c r="C64" s="59"/>
      <c r="D64" s="35" t="s">
        <v>253</v>
      </c>
      <c r="E64" s="99" t="s">
        <v>236</v>
      </c>
      <c r="F64" s="14" t="s">
        <v>217</v>
      </c>
      <c r="G64" s="50">
        <v>2</v>
      </c>
      <c r="H64" s="51" t="s">
        <v>84</v>
      </c>
      <c r="I64" s="17" t="s">
        <v>81</v>
      </c>
      <c r="J64" s="51">
        <v>32</v>
      </c>
      <c r="K64" s="51">
        <v>24</v>
      </c>
      <c r="L64" s="33">
        <v>8</v>
      </c>
      <c r="M64" s="16"/>
      <c r="N64" s="51"/>
      <c r="O64" s="20" t="s">
        <v>240</v>
      </c>
      <c r="P64" s="11" t="s">
        <v>65</v>
      </c>
    </row>
    <row r="65" spans="1:17" ht="21" customHeight="1">
      <c r="A65" s="58"/>
      <c r="B65" s="94"/>
      <c r="C65" s="89" t="s">
        <v>238</v>
      </c>
      <c r="D65" s="35" t="s">
        <v>254</v>
      </c>
      <c r="E65" s="99" t="s">
        <v>218</v>
      </c>
      <c r="F65" s="14" t="s">
        <v>221</v>
      </c>
      <c r="G65" s="50">
        <v>2</v>
      </c>
      <c r="H65" s="51" t="s">
        <v>84</v>
      </c>
      <c r="I65" s="17" t="s">
        <v>81</v>
      </c>
      <c r="J65" s="51">
        <v>32</v>
      </c>
      <c r="K65" s="51">
        <v>24</v>
      </c>
      <c r="L65" s="33">
        <v>8</v>
      </c>
      <c r="M65" s="16"/>
      <c r="N65" s="51"/>
      <c r="O65" s="20" t="s">
        <v>209</v>
      </c>
      <c r="P65" s="11" t="s">
        <v>65</v>
      </c>
    </row>
    <row r="66" spans="1:17" ht="21" customHeight="1">
      <c r="A66" s="58"/>
      <c r="B66" s="94"/>
      <c r="C66" s="52"/>
      <c r="D66" s="35" t="s">
        <v>255</v>
      </c>
      <c r="E66" s="99" t="s">
        <v>219</v>
      </c>
      <c r="F66" s="14" t="s">
        <v>222</v>
      </c>
      <c r="G66" s="50">
        <v>2</v>
      </c>
      <c r="H66" s="51" t="s">
        <v>84</v>
      </c>
      <c r="I66" s="17" t="s">
        <v>81</v>
      </c>
      <c r="J66" s="51">
        <v>32</v>
      </c>
      <c r="K66" s="51">
        <v>24</v>
      </c>
      <c r="L66" s="33">
        <v>8</v>
      </c>
      <c r="M66" s="16"/>
      <c r="N66" s="51"/>
      <c r="O66" s="20" t="s">
        <v>239</v>
      </c>
      <c r="P66" s="11" t="s">
        <v>65</v>
      </c>
    </row>
    <row r="67" spans="1:17" ht="21" customHeight="1">
      <c r="A67" s="58"/>
      <c r="B67" s="94"/>
      <c r="C67" s="52"/>
      <c r="D67" s="35" t="s">
        <v>256</v>
      </c>
      <c r="E67" s="99" t="s">
        <v>220</v>
      </c>
      <c r="F67" s="14" t="s">
        <v>224</v>
      </c>
      <c r="G67" s="50">
        <v>2</v>
      </c>
      <c r="H67" s="51" t="s">
        <v>84</v>
      </c>
      <c r="I67" s="17" t="s">
        <v>81</v>
      </c>
      <c r="J67" s="51">
        <v>32</v>
      </c>
      <c r="K67" s="51">
        <v>24</v>
      </c>
      <c r="L67" s="33">
        <v>8</v>
      </c>
      <c r="M67" s="16"/>
      <c r="N67" s="51"/>
      <c r="O67" s="20" t="s">
        <v>240</v>
      </c>
      <c r="P67" s="11" t="s">
        <v>65</v>
      </c>
    </row>
    <row r="68" spans="1:17" ht="21" customHeight="1">
      <c r="A68" s="58"/>
      <c r="B68" s="94"/>
      <c r="C68" s="89" t="s">
        <v>241</v>
      </c>
      <c r="D68" s="35" t="s">
        <v>257</v>
      </c>
      <c r="E68" s="99" t="s">
        <v>225</v>
      </c>
      <c r="F68" s="14" t="s">
        <v>273</v>
      </c>
      <c r="G68" s="50">
        <v>3</v>
      </c>
      <c r="H68" s="51" t="s">
        <v>83</v>
      </c>
      <c r="I68" s="17" t="s">
        <v>81</v>
      </c>
      <c r="J68" s="51">
        <v>48</v>
      </c>
      <c r="K68" s="51">
        <v>32</v>
      </c>
      <c r="L68" s="51">
        <v>16</v>
      </c>
      <c r="M68" s="51"/>
      <c r="N68" s="29"/>
      <c r="O68" s="51">
        <v>5</v>
      </c>
      <c r="P68" s="11" t="s">
        <v>180</v>
      </c>
    </row>
    <row r="69" spans="1:17" ht="21" customHeight="1">
      <c r="A69" s="58"/>
      <c r="B69" s="94"/>
      <c r="C69" s="52"/>
      <c r="D69" s="35" t="s">
        <v>258</v>
      </c>
      <c r="E69" s="98" t="s">
        <v>226</v>
      </c>
      <c r="F69" s="14" t="s">
        <v>274</v>
      </c>
      <c r="G69" s="50">
        <v>3</v>
      </c>
      <c r="H69" s="2" t="s">
        <v>84</v>
      </c>
      <c r="I69" s="17" t="s">
        <v>81</v>
      </c>
      <c r="J69" s="2">
        <v>48</v>
      </c>
      <c r="K69" s="2">
        <v>40</v>
      </c>
      <c r="L69" s="2">
        <v>8</v>
      </c>
      <c r="M69" s="2"/>
      <c r="N69" s="29"/>
      <c r="O69" s="20" t="s">
        <v>182</v>
      </c>
      <c r="P69" s="11" t="s">
        <v>183</v>
      </c>
    </row>
    <row r="70" spans="1:17" ht="21" customHeight="1">
      <c r="A70" s="58"/>
      <c r="B70" s="94"/>
      <c r="C70" s="52"/>
      <c r="D70" s="35" t="s">
        <v>259</v>
      </c>
      <c r="E70" s="99" t="s">
        <v>227</v>
      </c>
      <c r="F70" s="14" t="s">
        <v>275</v>
      </c>
      <c r="G70" s="50">
        <v>2</v>
      </c>
      <c r="H70" s="51" t="s">
        <v>84</v>
      </c>
      <c r="I70" s="17" t="s">
        <v>81</v>
      </c>
      <c r="J70" s="51">
        <v>32</v>
      </c>
      <c r="K70" s="51">
        <v>32</v>
      </c>
      <c r="L70" s="51"/>
      <c r="M70" s="51"/>
      <c r="N70" s="29"/>
      <c r="O70" s="20" t="s">
        <v>229</v>
      </c>
      <c r="P70" s="11" t="s">
        <v>96</v>
      </c>
    </row>
    <row r="71" spans="1:17" ht="21" customHeight="1">
      <c r="A71" s="58"/>
      <c r="B71" s="94"/>
      <c r="C71" s="52"/>
      <c r="D71" s="35" t="s">
        <v>260</v>
      </c>
      <c r="E71" s="98" t="s">
        <v>228</v>
      </c>
      <c r="F71" s="14" t="s">
        <v>276</v>
      </c>
      <c r="G71" s="50">
        <v>2</v>
      </c>
      <c r="H71" s="2" t="s">
        <v>84</v>
      </c>
      <c r="I71" s="17" t="s">
        <v>81</v>
      </c>
      <c r="J71" s="2">
        <v>32</v>
      </c>
      <c r="K71" s="2">
        <v>32</v>
      </c>
      <c r="L71" s="33"/>
      <c r="M71" s="16"/>
      <c r="N71" s="2"/>
      <c r="O71" s="20" t="s">
        <v>179</v>
      </c>
      <c r="P71" s="46" t="s">
        <v>96</v>
      </c>
    </row>
    <row r="72" spans="1:17" ht="21" customHeight="1">
      <c r="A72" s="58"/>
      <c r="B72" s="94"/>
      <c r="C72" s="52"/>
      <c r="D72" s="35" t="s">
        <v>280</v>
      </c>
      <c r="E72" s="98" t="s">
        <v>279</v>
      </c>
      <c r="F72" s="14" t="s">
        <v>278</v>
      </c>
      <c r="G72" s="50">
        <v>2</v>
      </c>
      <c r="H72" s="51" t="s">
        <v>84</v>
      </c>
      <c r="I72" s="17" t="s">
        <v>81</v>
      </c>
      <c r="J72" s="51"/>
      <c r="K72" s="51"/>
      <c r="L72" s="33"/>
      <c r="M72" s="16"/>
      <c r="N72" s="51"/>
      <c r="O72" s="20" t="s">
        <v>281</v>
      </c>
      <c r="P72" s="46" t="s">
        <v>65</v>
      </c>
    </row>
    <row r="73" spans="1:17" ht="21" customHeight="1">
      <c r="A73" s="58"/>
      <c r="B73" s="94"/>
      <c r="C73" s="52"/>
      <c r="D73" s="31" t="s">
        <v>262</v>
      </c>
      <c r="E73" s="38" t="s">
        <v>174</v>
      </c>
      <c r="F73" s="14" t="s">
        <v>277</v>
      </c>
      <c r="G73" s="50">
        <v>10</v>
      </c>
      <c r="H73" s="41" t="s">
        <v>84</v>
      </c>
      <c r="I73" s="17" t="s">
        <v>81</v>
      </c>
      <c r="J73" s="41"/>
      <c r="K73" s="41"/>
      <c r="L73" s="41"/>
      <c r="M73" s="41"/>
      <c r="N73" s="41"/>
      <c r="O73" s="20">
        <v>8</v>
      </c>
      <c r="P73" s="42" t="s">
        <v>65</v>
      </c>
    </row>
    <row r="74" spans="1:17" ht="21" customHeight="1">
      <c r="A74" s="58"/>
      <c r="B74" s="95"/>
      <c r="C74" s="64" t="s">
        <v>80</v>
      </c>
      <c r="D74" s="65"/>
      <c r="E74" s="65"/>
      <c r="F74" s="66"/>
      <c r="G74" s="15">
        <v>28</v>
      </c>
      <c r="H74" s="91"/>
      <c r="I74" s="92"/>
      <c r="J74" s="92"/>
      <c r="K74" s="92"/>
      <c r="L74" s="92"/>
      <c r="M74" s="92"/>
      <c r="N74" s="92"/>
      <c r="O74" s="92"/>
      <c r="P74" s="93"/>
      <c r="Q74" s="12"/>
    </row>
    <row r="75" spans="1:17" ht="21" customHeight="1">
      <c r="A75" s="58"/>
      <c r="B75" s="52" t="s">
        <v>148</v>
      </c>
      <c r="C75" s="56" t="s">
        <v>185</v>
      </c>
      <c r="D75" s="35" t="s">
        <v>261</v>
      </c>
      <c r="E75" s="100" t="s">
        <v>184</v>
      </c>
      <c r="F75" s="14" t="s">
        <v>213</v>
      </c>
      <c r="G75" s="2">
        <v>2</v>
      </c>
      <c r="H75" s="35" t="s">
        <v>85</v>
      </c>
      <c r="I75" s="17" t="s">
        <v>28</v>
      </c>
      <c r="J75" s="2">
        <v>32</v>
      </c>
      <c r="K75" s="2">
        <v>24</v>
      </c>
      <c r="L75" s="2">
        <v>8</v>
      </c>
      <c r="M75" s="2"/>
      <c r="N75" s="29"/>
      <c r="O75" s="36" t="s">
        <v>229</v>
      </c>
      <c r="P75" s="11" t="s">
        <v>159</v>
      </c>
    </row>
    <row r="76" spans="1:17" ht="21" customHeight="1">
      <c r="A76" s="58"/>
      <c r="B76" s="52"/>
      <c r="C76" s="57"/>
      <c r="D76" s="35" t="s">
        <v>263</v>
      </c>
      <c r="E76" s="100" t="s">
        <v>214</v>
      </c>
      <c r="F76" s="14" t="s">
        <v>215</v>
      </c>
      <c r="G76" s="2">
        <v>2</v>
      </c>
      <c r="H76" s="35" t="s">
        <v>85</v>
      </c>
      <c r="I76" s="17" t="s">
        <v>28</v>
      </c>
      <c r="J76" s="2">
        <v>32</v>
      </c>
      <c r="K76" s="2">
        <v>24</v>
      </c>
      <c r="L76" s="2">
        <v>8</v>
      </c>
      <c r="M76" s="2"/>
      <c r="N76" s="29"/>
      <c r="O76" s="20" t="s">
        <v>78</v>
      </c>
      <c r="P76" s="11" t="s">
        <v>158</v>
      </c>
    </row>
    <row r="77" spans="1:17" ht="21" customHeight="1">
      <c r="A77" s="58"/>
      <c r="B77" s="52"/>
      <c r="C77" s="59"/>
      <c r="D77" s="35" t="s">
        <v>264</v>
      </c>
      <c r="E77" s="100" t="s">
        <v>216</v>
      </c>
      <c r="F77" s="14" t="s">
        <v>217</v>
      </c>
      <c r="G77" s="2">
        <v>2</v>
      </c>
      <c r="H77" s="35" t="s">
        <v>85</v>
      </c>
      <c r="I77" s="17" t="s">
        <v>28</v>
      </c>
      <c r="J77" s="2">
        <v>32</v>
      </c>
      <c r="K77" s="2">
        <v>24</v>
      </c>
      <c r="L77" s="2">
        <v>8</v>
      </c>
      <c r="M77" s="2"/>
      <c r="N77" s="29"/>
      <c r="O77" s="20" t="s">
        <v>79</v>
      </c>
      <c r="P77" s="46" t="s">
        <v>181</v>
      </c>
    </row>
    <row r="78" spans="1:17" ht="21" customHeight="1">
      <c r="A78" s="58"/>
      <c r="B78" s="52"/>
      <c r="C78" s="56" t="s">
        <v>186</v>
      </c>
      <c r="D78" s="35" t="s">
        <v>265</v>
      </c>
      <c r="E78" s="100" t="s">
        <v>188</v>
      </c>
      <c r="F78" s="14" t="s">
        <v>221</v>
      </c>
      <c r="G78" s="2">
        <v>2</v>
      </c>
      <c r="H78" s="35" t="s">
        <v>85</v>
      </c>
      <c r="I78" s="18" t="s">
        <v>28</v>
      </c>
      <c r="J78" s="2">
        <v>32</v>
      </c>
      <c r="K78" s="2">
        <v>24</v>
      </c>
      <c r="L78" s="2">
        <v>8</v>
      </c>
      <c r="M78" s="2"/>
      <c r="N78" s="29"/>
      <c r="O78" s="36" t="s">
        <v>229</v>
      </c>
      <c r="P78" s="11" t="s">
        <v>159</v>
      </c>
    </row>
    <row r="79" spans="1:17" ht="21" customHeight="1">
      <c r="A79" s="58"/>
      <c r="B79" s="52"/>
      <c r="C79" s="57"/>
      <c r="D79" s="35" t="s">
        <v>266</v>
      </c>
      <c r="E79" s="100" t="s">
        <v>187</v>
      </c>
      <c r="F79" s="14" t="s">
        <v>222</v>
      </c>
      <c r="G79" s="2">
        <v>2</v>
      </c>
      <c r="H79" s="35" t="s">
        <v>85</v>
      </c>
      <c r="I79" s="17" t="s">
        <v>28</v>
      </c>
      <c r="J79" s="2">
        <v>32</v>
      </c>
      <c r="K79" s="2">
        <v>24</v>
      </c>
      <c r="L79" s="2">
        <v>8</v>
      </c>
      <c r="M79" s="2"/>
      <c r="N79" s="29"/>
      <c r="O79" s="20" t="s">
        <v>78</v>
      </c>
      <c r="P79" s="11" t="s">
        <v>158</v>
      </c>
    </row>
    <row r="80" spans="1:17" ht="21" customHeight="1">
      <c r="A80" s="58"/>
      <c r="B80" s="52"/>
      <c r="C80" s="59"/>
      <c r="D80" s="35" t="s">
        <v>267</v>
      </c>
      <c r="E80" s="100" t="s">
        <v>223</v>
      </c>
      <c r="F80" s="14" t="s">
        <v>224</v>
      </c>
      <c r="G80" s="2">
        <v>2</v>
      </c>
      <c r="H80" s="35" t="s">
        <v>85</v>
      </c>
      <c r="I80" s="17" t="s">
        <v>28</v>
      </c>
      <c r="J80" s="2">
        <v>32</v>
      </c>
      <c r="K80" s="2">
        <v>24</v>
      </c>
      <c r="L80" s="2">
        <v>8</v>
      </c>
      <c r="M80" s="2"/>
      <c r="N80" s="29"/>
      <c r="O80" s="20" t="s">
        <v>79</v>
      </c>
      <c r="P80" s="11" t="s">
        <v>158</v>
      </c>
    </row>
    <row r="81" spans="1:17" ht="21" customHeight="1">
      <c r="A81" s="58"/>
      <c r="B81" s="52"/>
      <c r="C81" s="56" t="s">
        <v>104</v>
      </c>
      <c r="D81" s="35" t="s">
        <v>268</v>
      </c>
      <c r="E81" s="100" t="s">
        <v>286</v>
      </c>
      <c r="F81" s="14" t="s">
        <v>290</v>
      </c>
      <c r="G81" s="101">
        <v>2</v>
      </c>
      <c r="H81" s="35" t="s">
        <v>85</v>
      </c>
      <c r="I81" s="17" t="s">
        <v>81</v>
      </c>
      <c r="J81" s="35">
        <v>32</v>
      </c>
      <c r="K81" s="35">
        <v>24</v>
      </c>
      <c r="L81" s="35">
        <v>8</v>
      </c>
      <c r="M81" s="35"/>
      <c r="N81" s="35"/>
      <c r="O81" s="35">
        <v>6</v>
      </c>
      <c r="P81" s="11" t="s">
        <v>70</v>
      </c>
    </row>
    <row r="82" spans="1:17" ht="21" customHeight="1">
      <c r="A82" s="58"/>
      <c r="B82" s="52"/>
      <c r="C82" s="58"/>
      <c r="D82" s="35" t="s">
        <v>269</v>
      </c>
      <c r="E82" s="100" t="s">
        <v>287</v>
      </c>
      <c r="F82" s="14" t="s">
        <v>291</v>
      </c>
      <c r="G82" s="50">
        <v>2</v>
      </c>
      <c r="H82" s="35" t="s">
        <v>85</v>
      </c>
      <c r="I82" s="17" t="s">
        <v>81</v>
      </c>
      <c r="J82" s="35">
        <v>32</v>
      </c>
      <c r="K82" s="35">
        <v>24</v>
      </c>
      <c r="L82" s="35">
        <v>8</v>
      </c>
      <c r="M82" s="2"/>
      <c r="N82" s="29"/>
      <c r="O82" s="2">
        <v>5</v>
      </c>
      <c r="P82" s="11" t="s">
        <v>65</v>
      </c>
    </row>
    <row r="83" spans="1:17" ht="21" customHeight="1">
      <c r="A83" s="58"/>
      <c r="B83" s="52"/>
      <c r="C83" s="58"/>
      <c r="D83" s="35" t="s">
        <v>270</v>
      </c>
      <c r="E83" s="100" t="s">
        <v>288</v>
      </c>
      <c r="F83" s="14" t="s">
        <v>292</v>
      </c>
      <c r="G83" s="50">
        <v>2</v>
      </c>
      <c r="H83" s="35" t="s">
        <v>85</v>
      </c>
      <c r="I83" s="17" t="s">
        <v>81</v>
      </c>
      <c r="J83" s="35">
        <v>32</v>
      </c>
      <c r="K83" s="35">
        <v>24</v>
      </c>
      <c r="L83" s="35">
        <v>8</v>
      </c>
      <c r="M83" s="2"/>
      <c r="N83" s="29"/>
      <c r="O83" s="27">
        <v>6</v>
      </c>
      <c r="P83" s="11" t="s">
        <v>70</v>
      </c>
    </row>
    <row r="84" spans="1:17" ht="21" customHeight="1">
      <c r="A84" s="58"/>
      <c r="B84" s="52"/>
      <c r="C84" s="58"/>
      <c r="D84" s="35" t="s">
        <v>271</v>
      </c>
      <c r="E84" s="100" t="s">
        <v>301</v>
      </c>
      <c r="F84" s="14" t="s">
        <v>300</v>
      </c>
      <c r="G84" s="101">
        <v>2</v>
      </c>
      <c r="H84" s="35" t="s">
        <v>85</v>
      </c>
      <c r="I84" s="17" t="s">
        <v>28</v>
      </c>
      <c r="J84" s="35">
        <v>32</v>
      </c>
      <c r="K84" s="35">
        <v>24</v>
      </c>
      <c r="L84" s="35">
        <v>8</v>
      </c>
      <c r="M84" s="51"/>
      <c r="N84" s="29"/>
      <c r="O84" s="27">
        <v>4</v>
      </c>
      <c r="P84" s="11" t="s">
        <v>65</v>
      </c>
    </row>
    <row r="85" spans="1:17" ht="21" customHeight="1">
      <c r="A85" s="58"/>
      <c r="B85" s="52"/>
      <c r="C85" s="58"/>
      <c r="D85" s="35" t="s">
        <v>272</v>
      </c>
      <c r="E85" s="100" t="s">
        <v>289</v>
      </c>
      <c r="F85" s="14" t="s">
        <v>293</v>
      </c>
      <c r="G85" s="50">
        <v>2</v>
      </c>
      <c r="H85" s="35" t="s">
        <v>85</v>
      </c>
      <c r="I85" s="17" t="s">
        <v>81</v>
      </c>
      <c r="J85" s="35">
        <v>32</v>
      </c>
      <c r="K85" s="35">
        <v>24</v>
      </c>
      <c r="L85" s="35">
        <v>8</v>
      </c>
      <c r="M85" s="51"/>
      <c r="N85" s="29"/>
      <c r="O85" s="27">
        <v>5</v>
      </c>
      <c r="P85" s="11" t="s">
        <v>65</v>
      </c>
    </row>
    <row r="86" spans="1:17" ht="21" customHeight="1">
      <c r="A86" s="58"/>
      <c r="B86" s="52"/>
      <c r="C86" s="58"/>
      <c r="D86" s="35" t="s">
        <v>282</v>
      </c>
      <c r="E86" s="100" t="s">
        <v>302</v>
      </c>
      <c r="F86" s="14" t="s">
        <v>303</v>
      </c>
      <c r="G86" s="50">
        <v>2</v>
      </c>
      <c r="H86" s="35" t="s">
        <v>85</v>
      </c>
      <c r="I86" s="17" t="s">
        <v>28</v>
      </c>
      <c r="J86" s="35">
        <v>32</v>
      </c>
      <c r="K86" s="35">
        <v>32</v>
      </c>
      <c r="L86" s="35"/>
      <c r="M86" s="51"/>
      <c r="N86" s="29"/>
      <c r="O86" s="27">
        <v>4</v>
      </c>
      <c r="P86" s="11" t="s">
        <v>70</v>
      </c>
    </row>
    <row r="87" spans="1:17" ht="21" customHeight="1">
      <c r="A87" s="58"/>
      <c r="B87" s="52"/>
      <c r="C87" s="58"/>
      <c r="D87" s="35" t="s">
        <v>283</v>
      </c>
      <c r="E87" s="100" t="s">
        <v>294</v>
      </c>
      <c r="F87" s="14" t="s">
        <v>295</v>
      </c>
      <c r="G87" s="101">
        <v>2</v>
      </c>
      <c r="H87" s="35" t="s">
        <v>85</v>
      </c>
      <c r="I87" s="17" t="s">
        <v>81</v>
      </c>
      <c r="J87" s="35">
        <v>32</v>
      </c>
      <c r="K87" s="35">
        <v>24</v>
      </c>
      <c r="L87" s="35">
        <v>8</v>
      </c>
      <c r="M87" s="51"/>
      <c r="N87" s="29"/>
      <c r="O87" s="27">
        <v>5</v>
      </c>
      <c r="P87" s="11" t="s">
        <v>70</v>
      </c>
    </row>
    <row r="88" spans="1:17" ht="21" customHeight="1">
      <c r="A88" s="58"/>
      <c r="B88" s="52"/>
      <c r="C88" s="58"/>
      <c r="D88" s="35" t="s">
        <v>284</v>
      </c>
      <c r="E88" s="100" t="s">
        <v>296</v>
      </c>
      <c r="F88" s="14" t="s">
        <v>297</v>
      </c>
      <c r="G88" s="50">
        <v>2</v>
      </c>
      <c r="H88" s="35" t="s">
        <v>85</v>
      </c>
      <c r="I88" s="17" t="s">
        <v>81</v>
      </c>
      <c r="J88" s="35">
        <v>32</v>
      </c>
      <c r="K88" s="35">
        <v>32</v>
      </c>
      <c r="L88" s="35"/>
      <c r="M88" s="51"/>
      <c r="N88" s="29"/>
      <c r="O88" s="27">
        <v>6</v>
      </c>
      <c r="P88" s="11" t="s">
        <v>65</v>
      </c>
    </row>
    <row r="89" spans="1:17" ht="21" customHeight="1">
      <c r="A89" s="58"/>
      <c r="B89" s="52"/>
      <c r="C89" s="96"/>
      <c r="D89" s="35" t="s">
        <v>285</v>
      </c>
      <c r="E89" s="100" t="s">
        <v>298</v>
      </c>
      <c r="F89" s="14" t="s">
        <v>299</v>
      </c>
      <c r="G89" s="50">
        <v>2</v>
      </c>
      <c r="H89" s="35" t="s">
        <v>85</v>
      </c>
      <c r="I89" s="17" t="s">
        <v>28</v>
      </c>
      <c r="J89" s="35">
        <v>32</v>
      </c>
      <c r="K89" s="35">
        <v>32</v>
      </c>
      <c r="L89" s="35"/>
      <c r="M89" s="2"/>
      <c r="N89" s="29"/>
      <c r="O89" s="27" t="s">
        <v>79</v>
      </c>
      <c r="P89" s="11" t="s">
        <v>181</v>
      </c>
    </row>
    <row r="90" spans="1:17" ht="21" customHeight="1">
      <c r="A90" s="58"/>
      <c r="B90" s="52"/>
      <c r="C90" s="53" t="s">
        <v>160</v>
      </c>
      <c r="D90" s="54"/>
      <c r="E90" s="102"/>
      <c r="F90" s="62"/>
      <c r="G90" s="37">
        <v>16.5</v>
      </c>
      <c r="H90" s="82" t="s">
        <v>173</v>
      </c>
      <c r="I90" s="83"/>
      <c r="J90" s="83"/>
      <c r="K90" s="83"/>
      <c r="L90" s="83"/>
      <c r="M90" s="83"/>
      <c r="N90" s="83"/>
      <c r="O90" s="83"/>
      <c r="P90" s="84"/>
      <c r="Q90" s="12"/>
    </row>
    <row r="91" spans="1:17" ht="25.5" customHeight="1">
      <c r="A91" s="58"/>
      <c r="B91" s="97" t="s">
        <v>161</v>
      </c>
      <c r="C91" s="60"/>
      <c r="D91" s="35" t="s">
        <v>305</v>
      </c>
      <c r="E91" s="14" t="s">
        <v>230</v>
      </c>
      <c r="F91" s="14" t="s">
        <v>231</v>
      </c>
      <c r="G91" s="27">
        <v>1</v>
      </c>
      <c r="H91" s="51" t="s">
        <v>84</v>
      </c>
      <c r="I91" s="17" t="s">
        <v>81</v>
      </c>
      <c r="J91" s="51">
        <v>16</v>
      </c>
      <c r="K91" s="51"/>
      <c r="L91" s="15"/>
      <c r="M91" s="15"/>
      <c r="N91" s="15"/>
      <c r="O91" s="49">
        <v>4</v>
      </c>
      <c r="P91" s="35" t="s">
        <v>96</v>
      </c>
      <c r="Q91" s="12"/>
    </row>
    <row r="92" spans="1:17" ht="25.5" customHeight="1">
      <c r="A92" s="58"/>
      <c r="B92" s="94"/>
      <c r="C92" s="61"/>
      <c r="D92" s="35" t="s">
        <v>306</v>
      </c>
      <c r="E92" s="14" t="s">
        <v>232</v>
      </c>
      <c r="F92" s="14" t="s">
        <v>233</v>
      </c>
      <c r="G92" s="27">
        <v>1</v>
      </c>
      <c r="H92" s="51" t="s">
        <v>84</v>
      </c>
      <c r="I92" s="17" t="s">
        <v>81</v>
      </c>
      <c r="J92" s="51">
        <v>16</v>
      </c>
      <c r="K92" s="51"/>
      <c r="L92" s="15"/>
      <c r="M92" s="15"/>
      <c r="N92" s="15"/>
      <c r="O92" s="49">
        <v>5</v>
      </c>
      <c r="P92" s="35" t="s">
        <v>96</v>
      </c>
      <c r="Q92" s="12"/>
    </row>
    <row r="93" spans="1:17" ht="25.5" customHeight="1">
      <c r="A93" s="58"/>
      <c r="B93" s="95"/>
      <c r="C93" s="62"/>
      <c r="D93" s="35" t="s">
        <v>307</v>
      </c>
      <c r="E93" s="14" t="s">
        <v>234</v>
      </c>
      <c r="F93" s="14" t="s">
        <v>235</v>
      </c>
      <c r="G93" s="27">
        <v>1</v>
      </c>
      <c r="H93" s="51" t="s">
        <v>84</v>
      </c>
      <c r="I93" s="17" t="s">
        <v>81</v>
      </c>
      <c r="J93" s="51">
        <v>16</v>
      </c>
      <c r="K93" s="51"/>
      <c r="L93" s="15"/>
      <c r="M93" s="15"/>
      <c r="N93" s="15"/>
      <c r="O93" s="49">
        <v>6</v>
      </c>
      <c r="P93" s="35" t="s">
        <v>96</v>
      </c>
      <c r="Q93" s="12"/>
    </row>
    <row r="94" spans="1:17" ht="21" customHeight="1">
      <c r="A94" s="58"/>
      <c r="B94" s="53" t="s">
        <v>162</v>
      </c>
      <c r="C94" s="54"/>
      <c r="D94" s="54"/>
      <c r="E94" s="54"/>
      <c r="F94" s="55"/>
      <c r="G94" s="15">
        <f>G74+G90+G91+G92+G93</f>
        <v>47.5</v>
      </c>
      <c r="H94" s="91"/>
      <c r="I94" s="92"/>
      <c r="J94" s="92" t="e">
        <f>H74+H90</f>
        <v>#VALUE!</v>
      </c>
      <c r="K94" s="92">
        <f>K74+K90</f>
        <v>0</v>
      </c>
      <c r="L94" s="92">
        <f>L74+L90</f>
        <v>0</v>
      </c>
      <c r="M94" s="92">
        <f>M74+M90</f>
        <v>0</v>
      </c>
      <c r="N94" s="92">
        <f>N74+N90</f>
        <v>0</v>
      </c>
      <c r="O94" s="92"/>
      <c r="P94" s="16"/>
      <c r="Q94" s="12"/>
    </row>
    <row r="95" spans="1:17" ht="21" customHeight="1">
      <c r="A95" s="53" t="s">
        <v>163</v>
      </c>
      <c r="B95" s="54"/>
      <c r="C95" s="54"/>
      <c r="D95" s="54"/>
      <c r="E95" s="54"/>
      <c r="F95" s="55"/>
      <c r="G95" s="15">
        <f>G43+G61+G94</f>
        <v>165</v>
      </c>
      <c r="H95" s="85" t="s">
        <v>164</v>
      </c>
      <c r="I95" s="83"/>
      <c r="J95" s="83"/>
      <c r="K95" s="83"/>
      <c r="L95" s="83"/>
      <c r="M95" s="83"/>
      <c r="N95" s="83"/>
      <c r="O95" s="83"/>
      <c r="P95" s="84"/>
      <c r="Q95" s="12"/>
    </row>
  </sheetData>
  <mergeCells count="76">
    <mergeCell ref="A95:F95"/>
    <mergeCell ref="H60:P60"/>
    <mergeCell ref="H95:P95"/>
    <mergeCell ref="H61:P61"/>
    <mergeCell ref="H94:O94"/>
    <mergeCell ref="H74:P74"/>
    <mergeCell ref="B94:F94"/>
    <mergeCell ref="B44:B60"/>
    <mergeCell ref="B62:B74"/>
    <mergeCell ref="B75:B90"/>
    <mergeCell ref="B61:F61"/>
    <mergeCell ref="C90:F90"/>
    <mergeCell ref="H90:P90"/>
    <mergeCell ref="C81:C89"/>
    <mergeCell ref="C78:C80"/>
    <mergeCell ref="H15:P15"/>
    <mergeCell ref="H20:P20"/>
    <mergeCell ref="I26:I27"/>
    <mergeCell ref="J11:J14"/>
    <mergeCell ref="J22:J27"/>
    <mergeCell ref="I11:I14"/>
    <mergeCell ref="H11:H14"/>
    <mergeCell ref="H28:P28"/>
    <mergeCell ref="H36:P36"/>
    <mergeCell ref="B6:B39"/>
    <mergeCell ref="D36:F36"/>
    <mergeCell ref="D38:F38"/>
    <mergeCell ref="D39:F39"/>
    <mergeCell ref="H39:P39"/>
    <mergeCell ref="D15:F15"/>
    <mergeCell ref="D20:F20"/>
    <mergeCell ref="C6:C15"/>
    <mergeCell ref="C16:C20"/>
    <mergeCell ref="C21:C28"/>
    <mergeCell ref="C29:C36"/>
    <mergeCell ref="C37:C39"/>
    <mergeCell ref="I38:O38"/>
    <mergeCell ref="H41:O41"/>
    <mergeCell ref="H43:P43"/>
    <mergeCell ref="B40:B42"/>
    <mergeCell ref="D40:F40"/>
    <mergeCell ref="D41:F41"/>
    <mergeCell ref="D42:F42"/>
    <mergeCell ref="C40:C42"/>
    <mergeCell ref="H4:H5"/>
    <mergeCell ref="D4:D5"/>
    <mergeCell ref="E4:E5"/>
    <mergeCell ref="F4:F5"/>
    <mergeCell ref="A4:C5"/>
    <mergeCell ref="K4:N4"/>
    <mergeCell ref="J4:J5"/>
    <mergeCell ref="I4:I5"/>
    <mergeCell ref="P4:P5"/>
    <mergeCell ref="O4:O5"/>
    <mergeCell ref="A1:P1"/>
    <mergeCell ref="A2:P2"/>
    <mergeCell ref="A3:B3"/>
    <mergeCell ref="C3:E3"/>
    <mergeCell ref="G3:P3"/>
    <mergeCell ref="A44:A61"/>
    <mergeCell ref="A62:A94"/>
    <mergeCell ref="C58:C60"/>
    <mergeCell ref="C74:F74"/>
    <mergeCell ref="G4:G5"/>
    <mergeCell ref="G11:G14"/>
    <mergeCell ref="A6:A43"/>
    <mergeCell ref="D28:F28"/>
    <mergeCell ref="B91:C93"/>
    <mergeCell ref="C68:C73"/>
    <mergeCell ref="C62:C64"/>
    <mergeCell ref="C65:C67"/>
    <mergeCell ref="B43:F43"/>
    <mergeCell ref="D60:F60"/>
    <mergeCell ref="C44:C51"/>
    <mergeCell ref="C52:C57"/>
    <mergeCell ref="C75:C77"/>
  </mergeCells>
  <phoneticPr fontId="7" type="noConversion"/>
  <conditionalFormatting sqref="I37 I48:I59">
    <cfRule type="cellIs" dxfId="2" priority="6" stopIfTrue="1" operator="equal">
      <formula>5</formula>
    </cfRule>
  </conditionalFormatting>
  <conditionalFormatting sqref="O37 J37:L37">
    <cfRule type="cellIs" dxfId="1" priority="5" stopIfTrue="1" operator="equal">
      <formula>5</formula>
    </cfRule>
  </conditionalFormatting>
  <conditionalFormatting sqref="I44:I47">
    <cfRule type="cellIs" dxfId="0" priority="4" stopIfTrue="1" operator="equal">
      <formula>5</formula>
    </cfRule>
  </conditionalFormatting>
  <dataValidations count="3">
    <dataValidation type="list" allowBlank="1" showInputMessage="1" showErrorMessage="1" sqref="H91:H93 H6:H11 H16:H19 H21:H26 H37:H38 H75:H89 H29:H35 H43:H59 H62:H73" xr:uid="{00000000-0002-0000-0000-000000000000}">
      <formula1>"必修,核心必修,选修"</formula1>
    </dataValidation>
    <dataValidation allowBlank="1" showInputMessage="1" showErrorMessage="1" promptTitle="注意" prompt="表中所列信息应与2014版本科人才培养方案中的课程信息一致，填写完后请注意核对，避免返工。" sqref="E6:E14" xr:uid="{00000000-0002-0000-0000-000001000000}"/>
    <dataValidation type="list" allowBlank="1" showInputMessage="1" showErrorMessage="1" sqref="P6:P14 P16:P19 P21:P27 P37:P38 P96 P91:P94 P75:P89 P29:P35 P44:P59 P62:P73" xr:uid="{00000000-0002-0000-0000-000002000000}">
      <formula1>"上半学期,下半学期,小学期"</formula1>
    </dataValidation>
  </dataValidations>
  <pageMargins left="0.39305555555555599" right="0.27500000000000002" top="0.43263888888888902" bottom="0.62916666666666698" header="0.31388888888888899" footer="0.31388888888888899"/>
  <pageSetup paperSize="9" orientation="landscape" r:id="rId1"/>
  <headerFooter>
    <oddFooter>&amp;C第 &amp;P 页 &amp;R&amp;A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课程设置与教学进程计划表</vt:lpstr>
      <vt:lpstr>课程设置与教学进程计划表!Print_Area</vt:lpstr>
      <vt:lpstr>课程设置与教学进程计划表!Print_Titles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ldwcuit</dc:creator>
  <cp:lastModifiedBy>Administrator</cp:lastModifiedBy>
  <cp:lastPrinted>2019-06-30T07:23:10Z</cp:lastPrinted>
  <dcterms:created xsi:type="dcterms:W3CDTF">2006-09-16T00:00:00Z</dcterms:created>
  <dcterms:modified xsi:type="dcterms:W3CDTF">2019-07-14T11:38:12Z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